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.......RAZPISI 2023\DS LOGATEC\Prehrana\"/>
    </mc:Choice>
  </mc:AlternateContent>
  <xr:revisionPtr revIDLastSave="0" documentId="13_ncr:1_{8849CE28-BDA4-49E5-B5B2-156DF0521F88}" xr6:coauthVersionLast="47" xr6:coauthVersionMax="47" xr10:uidLastSave="{00000000-0000-0000-0000-000000000000}"/>
  <bookViews>
    <workbookView xWindow="14400" yWindow="0" windowWidth="14400" windowHeight="15600" xr2:uid="{D6BB6CB9-B18B-4BB8-ABFF-1ACF794993C8}"/>
  </bookViews>
  <sheets>
    <sheet name="INFO" sheetId="21" r:id="rId1"/>
    <sheet name="Sklop 1" sheetId="1" r:id="rId2"/>
    <sheet name="Sklop 2" sheetId="2" r:id="rId3"/>
    <sheet name="Sklop 3" sheetId="3" r:id="rId4"/>
    <sheet name="Sklop 4" sheetId="4" r:id="rId5"/>
    <sheet name="Sklop 5" sheetId="5" r:id="rId6"/>
    <sheet name="Sklop 6" sheetId="6" r:id="rId7"/>
    <sheet name="Sklop 7" sheetId="7" r:id="rId8"/>
    <sheet name="Sklop 8" sheetId="8" r:id="rId9"/>
    <sheet name="Sklop 9" sheetId="9" r:id="rId10"/>
    <sheet name="Sklop 10" sheetId="10" r:id="rId11"/>
    <sheet name="Sklop 11" sheetId="11" r:id="rId12"/>
    <sheet name="Sklop 12" sheetId="13" r:id="rId13"/>
    <sheet name="Sklop 13" sheetId="14" r:id="rId14"/>
    <sheet name="Sklop 14" sheetId="15" r:id="rId15"/>
    <sheet name="Sklop 15" sheetId="16" r:id="rId16"/>
    <sheet name="Sklop 16" sheetId="17" r:id="rId17"/>
    <sheet name="Sklop 17" sheetId="18" r:id="rId18"/>
    <sheet name="Sklop 18" sheetId="19" r:id="rId19"/>
    <sheet name="Sklop 19" sheetId="20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20" l="1"/>
  <c r="F6" i="20" s="1"/>
  <c r="F5" i="20"/>
  <c r="F8" i="19" l="1"/>
  <c r="F7" i="19"/>
  <c r="F6" i="19"/>
  <c r="F5" i="19"/>
  <c r="F4" i="19"/>
  <c r="F9" i="19" l="1"/>
  <c r="F12" i="18"/>
  <c r="F11" i="18"/>
  <c r="F10" i="18"/>
  <c r="F9" i="18"/>
  <c r="F8" i="18"/>
  <c r="F7" i="18"/>
  <c r="F6" i="18"/>
  <c r="F5" i="18"/>
  <c r="F4" i="18"/>
  <c r="F13" i="18" s="1"/>
  <c r="F9" i="17" l="1"/>
  <c r="F8" i="17"/>
  <c r="F7" i="17"/>
  <c r="F6" i="17"/>
  <c r="F5" i="17"/>
  <c r="F4" i="17"/>
  <c r="F10" i="17" l="1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197" i="15"/>
  <c r="F196" i="15"/>
  <c r="F195" i="15"/>
  <c r="F194" i="15"/>
  <c r="F193" i="15"/>
  <c r="F192" i="15"/>
  <c r="F191" i="15"/>
  <c r="F190" i="15"/>
  <c r="F189" i="15"/>
  <c r="F188" i="15"/>
  <c r="F187" i="15"/>
  <c r="F186" i="15"/>
  <c r="F185" i="15"/>
  <c r="F184" i="15"/>
  <c r="F183" i="15"/>
  <c r="F182" i="15"/>
  <c r="F181" i="15"/>
  <c r="F180" i="15"/>
  <c r="F179" i="15"/>
  <c r="F178" i="15"/>
  <c r="F177" i="15"/>
  <c r="F176" i="15"/>
  <c r="F175" i="15"/>
  <c r="F174" i="15"/>
  <c r="F173" i="15"/>
  <c r="F172" i="15"/>
  <c r="F171" i="15"/>
  <c r="F170" i="15"/>
  <c r="F169" i="15"/>
  <c r="F168" i="15"/>
  <c r="F167" i="15"/>
  <c r="F166" i="15"/>
  <c r="F165" i="15"/>
  <c r="F164" i="15"/>
  <c r="F163" i="15"/>
  <c r="F162" i="15"/>
  <c r="F161" i="15"/>
  <c r="F160" i="15"/>
  <c r="F159" i="15"/>
  <c r="F158" i="15"/>
  <c r="F157" i="15"/>
  <c r="F156" i="15"/>
  <c r="F155" i="15"/>
  <c r="F154" i="15"/>
  <c r="F153" i="15"/>
  <c r="F152" i="15"/>
  <c r="F151" i="15"/>
  <c r="F150" i="15"/>
  <c r="F149" i="15"/>
  <c r="D148" i="15"/>
  <c r="F148" i="15" s="1"/>
  <c r="F147" i="15"/>
  <c r="F146" i="15"/>
  <c r="F145" i="15"/>
  <c r="F144" i="15"/>
  <c r="F143" i="15"/>
  <c r="F142" i="15"/>
  <c r="F141" i="15"/>
  <c r="F140" i="15"/>
  <c r="F139" i="15"/>
  <c r="F138" i="15"/>
  <c r="F137" i="15"/>
  <c r="F136" i="15"/>
  <c r="F135" i="15"/>
  <c r="F134" i="15"/>
  <c r="F133" i="15"/>
  <c r="F132" i="15"/>
  <c r="F131" i="15"/>
  <c r="F130" i="15"/>
  <c r="F129" i="15"/>
  <c r="F128" i="15"/>
  <c r="F127" i="15"/>
  <c r="F126" i="15"/>
  <c r="F125" i="15"/>
  <c r="F124" i="15"/>
  <c r="F123" i="15"/>
  <c r="F122" i="15"/>
  <c r="F121" i="15"/>
  <c r="F120" i="15"/>
  <c r="F119" i="15"/>
  <c r="F118" i="15"/>
  <c r="F117" i="15"/>
  <c r="F116" i="15"/>
  <c r="F115" i="15"/>
  <c r="F114" i="15"/>
  <c r="F113" i="15"/>
  <c r="F112" i="15"/>
  <c r="F111" i="15"/>
  <c r="F110" i="15"/>
  <c r="F109" i="15"/>
  <c r="F108" i="15"/>
  <c r="F107" i="15"/>
  <c r="F106" i="15"/>
  <c r="F105" i="15"/>
  <c r="F104" i="15"/>
  <c r="F103" i="15"/>
  <c r="F102" i="15"/>
  <c r="F101" i="15"/>
  <c r="F100" i="15"/>
  <c r="F99" i="15"/>
  <c r="F98" i="15"/>
  <c r="F97" i="15"/>
  <c r="F96" i="15"/>
  <c r="F95" i="15"/>
  <c r="F94" i="15"/>
  <c r="F93" i="15"/>
  <c r="F92" i="15"/>
  <c r="F91" i="15"/>
  <c r="F90" i="15"/>
  <c r="F89" i="15"/>
  <c r="F88" i="15"/>
  <c r="F87" i="15"/>
  <c r="F86" i="15"/>
  <c r="F85" i="15"/>
  <c r="F84" i="15"/>
  <c r="F83" i="15"/>
  <c r="F82" i="15"/>
  <c r="F81" i="15"/>
  <c r="F80" i="15"/>
  <c r="F79" i="15"/>
  <c r="F78" i="15"/>
  <c r="F77" i="15"/>
  <c r="F76" i="15"/>
  <c r="F75" i="15"/>
  <c r="F74" i="15"/>
  <c r="F73" i="15"/>
  <c r="F72" i="15"/>
  <c r="F71" i="15"/>
  <c r="F70" i="15"/>
  <c r="F69" i="15"/>
  <c r="F68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D37" i="15"/>
  <c r="F37" i="15" s="1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9" i="14"/>
  <c r="F8" i="14"/>
  <c r="F7" i="14"/>
  <c r="F6" i="14"/>
  <c r="F5" i="14"/>
  <c r="F4" i="14"/>
  <c r="F10" i="14" l="1"/>
  <c r="F21" i="16"/>
  <c r="F9" i="13"/>
  <c r="F8" i="13"/>
  <c r="F7" i="13"/>
  <c r="F6" i="13"/>
  <c r="F5" i="13"/>
  <c r="F4" i="13"/>
  <c r="F10" i="13" s="1"/>
  <c r="F44" i="11" l="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45" i="11" l="1"/>
  <c r="F32" i="10"/>
  <c r="F31" i="10"/>
  <c r="F30" i="10"/>
  <c r="F29" i="10"/>
  <c r="F28" i="10"/>
  <c r="F27" i="10"/>
  <c r="F26" i="10"/>
  <c r="D25" i="10"/>
  <c r="F25" i="10" s="1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3" i="10" l="1"/>
  <c r="F5" i="9"/>
  <c r="F4" i="9"/>
  <c r="F6" i="9" s="1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59" i="8" l="1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38" i="6" l="1"/>
  <c r="F43" i="5"/>
  <c r="F36" i="7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17" i="4" s="1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26" i="2"/>
  <c r="F25" i="2"/>
  <c r="F24" i="2"/>
  <c r="F23" i="2"/>
  <c r="F22" i="2"/>
  <c r="F21" i="2"/>
  <c r="F20" i="2"/>
  <c r="F19" i="2"/>
  <c r="F18" i="2"/>
  <c r="F17" i="2"/>
  <c r="F16" i="2"/>
  <c r="F15" i="2"/>
  <c r="D14" i="2"/>
  <c r="F14" i="2" s="1"/>
  <c r="D13" i="2"/>
  <c r="F13" i="2" s="1"/>
  <c r="F12" i="2"/>
  <c r="F11" i="2"/>
  <c r="F10" i="2"/>
  <c r="F9" i="2"/>
  <c r="F8" i="2"/>
  <c r="F7" i="2"/>
  <c r="F6" i="2"/>
  <c r="F5" i="2"/>
  <c r="F4" i="2"/>
  <c r="F33" i="3" l="1"/>
  <c r="F27" i="2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D4" i="1"/>
  <c r="F4" i="1" s="1"/>
  <c r="F74" i="1" s="1"/>
</calcChain>
</file>

<file path=xl/sharedStrings.xml><?xml version="1.0" encoding="utf-8"?>
<sst xmlns="http://schemas.openxmlformats.org/spreadsheetml/2006/main" count="1465" uniqueCount="682">
  <si>
    <t>Sklop 1: Meso in mesni izdelki</t>
  </si>
  <si>
    <t>ZAP. ŠT.</t>
  </si>
  <si>
    <t>ARTIKEL</t>
  </si>
  <si>
    <t>ENOTA MERE</t>
  </si>
  <si>
    <t>ORIENTACIJSKA KOLIČINA ZA ENO LETO</t>
  </si>
  <si>
    <t>CENA NA ENOTO (brez DDV)</t>
  </si>
  <si>
    <t>VREDNOST ZA CELOTNO KOLIČINO</t>
  </si>
  <si>
    <t>VAŠ NAZIV IZDELKA (blagovna znamka)</t>
  </si>
  <si>
    <t>ŠIFRA DS LOGATEC</t>
  </si>
  <si>
    <t>HAMBURŠKA, slanina, prekajena</t>
  </si>
  <si>
    <t>KG</t>
  </si>
  <si>
    <t>HRENOVKE, naravni ovoj</t>
  </si>
  <si>
    <t>HRENOVKE, telečje</t>
  </si>
  <si>
    <t>JETRA B.B., goveja</t>
  </si>
  <si>
    <t>JEZIK, goveji, sveži</t>
  </si>
  <si>
    <t>JUNEČJE MESO, sveže, stegno - zrezki, potolčeni, 120 g</t>
  </si>
  <si>
    <t xml:space="preserve">JUNEČJE MESO, sveže, stegno b.k.-očiščeno </t>
  </si>
  <si>
    <t>JUNEČJE MESO, sveže, pleče (kos, koščki )</t>
  </si>
  <si>
    <t>JUNEČJE MESO, ledja, 1.kat., b.k. zrezki 90-120 g</t>
  </si>
  <si>
    <t>KLOBASA, navadna</t>
  </si>
  <si>
    <t>KLOBASA suha</t>
  </si>
  <si>
    <t>KLOBASA (enakovredno Litijska, Kranjska)</t>
  </si>
  <si>
    <t>KLOBASA, pivska</t>
  </si>
  <si>
    <t>KOSTI</t>
  </si>
  <si>
    <t>KRVAVICE, sveže</t>
  </si>
  <si>
    <t>MAST z ocvirki</t>
  </si>
  <si>
    <t>MESNI SIR</t>
  </si>
  <si>
    <t>MLETO MESO, mešano</t>
  </si>
  <si>
    <t>PEČENICE, sveže</t>
  </si>
  <si>
    <t>PEČENICE, sveže, tanko črevo</t>
  </si>
  <si>
    <t>PLESKAVICA, ČEVAPČIČI</t>
  </si>
  <si>
    <t>PREKAJENI VRAT - šink</t>
  </si>
  <si>
    <t>PRŠUT, kraški, narezan</t>
  </si>
  <si>
    <t>REBRA, sveža, svin. porcijska, 130 g</t>
  </si>
  <si>
    <t>REBRA, svinj. suha</t>
  </si>
  <si>
    <t>REBRA, telečja, 130 g</t>
  </si>
  <si>
    <t>SALAMA, narezana (enakovredno posebna)</t>
  </si>
  <si>
    <t>SALAMA, narezana (enakovredno Ljubljanska)</t>
  </si>
  <si>
    <t>SALAMA, narezana (enakovredno Mortadela)</t>
  </si>
  <si>
    <t>SALAMA, narezana (enakovredno Pariška)</t>
  </si>
  <si>
    <t>SALAMA, narezana (enakovredno puranja, posebna)</t>
  </si>
  <si>
    <t>SALAMA, suha, goveja, narezana</t>
  </si>
  <si>
    <t>SALAMA, narezana (enakovredno Tirolska)</t>
  </si>
  <si>
    <t>SALAMA, zelenjavna, narezana</t>
  </si>
  <si>
    <t>SLANINA MLETA, sveža</t>
  </si>
  <si>
    <t>SRCE, mlado, junečje</t>
  </si>
  <si>
    <t>SVINJSKO MESO, sveže, stegno - zrezki, potolčeni, 120 g</t>
  </si>
  <si>
    <t>SVINJSKO MESO, sveže, kare,s.k. 120 g</t>
  </si>
  <si>
    <t>SVINJSKO MESO, sveže, pleče (kos, koščki)</t>
  </si>
  <si>
    <t xml:space="preserve">SVINJSKO MESO, sveže, stegno </t>
  </si>
  <si>
    <t>ŠUNKA TOAST, maxi pleče, narezana</t>
  </si>
  <si>
    <t>ŠUNKA, v črevu, narezana</t>
  </si>
  <si>
    <t>TELEČJE MESO, sveže, pleče, (koščki)</t>
  </si>
  <si>
    <t>TELEČJE MESO, sveže, stegno</t>
  </si>
  <si>
    <t>TLAČENKA</t>
  </si>
  <si>
    <t>VAMPI, kuhani, narezani</t>
  </si>
  <si>
    <t>KUNEC, file hrbet, b.k.</t>
  </si>
  <si>
    <t>ZASEKA</t>
  </si>
  <si>
    <t>ŽELODEC, suhi, narezani</t>
  </si>
  <si>
    <t>SVINJSKO MESO, sveže, rebra</t>
  </si>
  <si>
    <t>SALAMA, narezana (enakovredno piščančja, posebna)</t>
  </si>
  <si>
    <t>SALAMA, pol-suha, narezana</t>
  </si>
  <si>
    <t>SALAMA, suha, domača, narezana</t>
  </si>
  <si>
    <t>SVINJSKO MESO,sveže kare, b.k zrezki 120 g</t>
  </si>
  <si>
    <t>ŠUNKA SUHA, brez kosti</t>
  </si>
  <si>
    <t>SALAMA, cela (enakovredno posebna)</t>
  </si>
  <si>
    <t>ŠUNKA TOAST, maxi pleče, cela</t>
  </si>
  <si>
    <t>ROZBIF, goveji</t>
  </si>
  <si>
    <t>SVINJSKA ROLADNA PEČENKA</t>
  </si>
  <si>
    <t>SVINJSKI RAŽNJIČI</t>
  </si>
  <si>
    <t>TELEČJE MESO, sveže, kare, b.k.</t>
  </si>
  <si>
    <t>SVINJSKO MESO, sveže, flam, b.k.</t>
  </si>
  <si>
    <t>KRAŠKA PANCETA, rolada, narezana</t>
  </si>
  <si>
    <t>SALAMA, narezana (enakovredno Ogrska)</t>
  </si>
  <si>
    <t>SALAMA, narezana (enakovredno Milanska)</t>
  </si>
  <si>
    <t>SVINJSKO MESO, sveže, vrat</t>
  </si>
  <si>
    <t>SALAMA, narezana (enakovredno kuhanem pršutu)</t>
  </si>
  <si>
    <t>SALAMA, narezana (enakovredno prešani slanimi)</t>
  </si>
  <si>
    <t>MLETO meso  svinj.pleče</t>
  </si>
  <si>
    <t>MLETO meso jun. pleče</t>
  </si>
  <si>
    <t>SKUPAJ:</t>
  </si>
  <si>
    <t>Sklop 2: Perutninsko meso</t>
  </si>
  <si>
    <t>CENA NA ENOTO (EUR brez DDV)</t>
  </si>
  <si>
    <t>CENA ZA CELOTNO KOLIČINO (EUR brez DDV)</t>
  </si>
  <si>
    <t>HRENOVKE, bela, brez ovoja 200 g (enakovredno Golica light 200g)</t>
  </si>
  <si>
    <t>HRENOVKE, piščančje, velike, prosto (100 -120 g)</t>
  </si>
  <si>
    <t>KOKOŠ, cela zam.</t>
  </si>
  <si>
    <t>PIŠČANČJA NABODALA, s slanino  (80 -120g)</t>
  </si>
  <si>
    <t>PIŠČANČJA JETRA, 3kg</t>
  </si>
  <si>
    <t>PIŠČANEC ZA ŽAR, cel, svež, 1,2 kg</t>
  </si>
  <si>
    <t>PIŠČANČJE MESO, sveže, bedra, 200g, 250g, 300g</t>
  </si>
  <si>
    <t xml:space="preserve">PIŠČANČJE MESO, sveže, peruti brez konic </t>
  </si>
  <si>
    <t>PIŠČANČJE MESO, sveže, prsa, 500g</t>
  </si>
  <si>
    <t>PIŠČANČJE MESO, sveže, prsa, file, B.K.K.</t>
  </si>
  <si>
    <t>PIŠČANČJI zrezki (60 -120g)</t>
  </si>
  <si>
    <t xml:space="preserve">PIŠČANČJE MESO, sveže, stegno, B.K.K.  (80 g) </t>
  </si>
  <si>
    <t>PIŠČANČJE PEČENICE (klobasa za pečenje-polovičke-6dag), 100 -120g</t>
  </si>
  <si>
    <t>PURANJA ŠUNKA, v ovoju, 1,5 kg</t>
  </si>
  <si>
    <t>PURANJE MESO, sveže, file - kos b.k.</t>
  </si>
  <si>
    <t>PURANJE MESO, sveže, file - zrezki (100 - 120g)</t>
  </si>
  <si>
    <t>PURANJE MESO, sveži, stegno, koščki, b.k.- ni iz fileja</t>
  </si>
  <si>
    <t>PURANJI ČEVAPČIČI, 3dag</t>
  </si>
  <si>
    <t>CORDON BLUE, 3kg</t>
  </si>
  <si>
    <t>PIŠČANČJI MEDALJONI, 1/1 kg</t>
  </si>
  <si>
    <t xml:space="preserve">PURANJE KROGLICE 8,4 dag (50/1), 4.2 kg </t>
  </si>
  <si>
    <t>PIŠČANČJI ZREZKI, s sirom, panirani, 364g</t>
  </si>
  <si>
    <t>PIŠČANČJE PLESKAVICE, 8 ali 10 dag</t>
  </si>
  <si>
    <t>Sklop 3:  mleko in mlečni izdelki</t>
  </si>
  <si>
    <t>VREDNOST ZA CELOTNO KOLIČINO (EUR brez DDV)</t>
  </si>
  <si>
    <t>DESERT, koščki sadja, 150 g (višnja, ananas, jagoda, marelica)</t>
  </si>
  <si>
    <t>KOM</t>
  </si>
  <si>
    <t>JOGURT, navadni, lonček, 180 g</t>
  </si>
  <si>
    <t>JOGURT, sadni, lonček, 3,2% m.m.,180 g (razni okusi)</t>
  </si>
  <si>
    <t>KEFIR, navadni, 3,5% m.m., 150 g</t>
  </si>
  <si>
    <t>MASLO, surovo, 250 g</t>
  </si>
  <si>
    <t>MASLO, surovo, 20 g</t>
  </si>
  <si>
    <t>MLEKO, stelirizirano, 3,2 % m.m., 1/1 L</t>
  </si>
  <si>
    <t>L</t>
  </si>
  <si>
    <t>MLEKO čokoladno, 0,2 L</t>
  </si>
  <si>
    <t>MLEKO, trajno, 0,2 L</t>
  </si>
  <si>
    <t>PUDING, mlečni, 125 g (vanilija, čokolada,)</t>
  </si>
  <si>
    <t>PUDING, mlečni, s smetano, 180 g (vanilija, čokolada)</t>
  </si>
  <si>
    <t>SIR v slanici (enakovredno feta), 4 kg</t>
  </si>
  <si>
    <t>SIR, lahki, 25% m.m.</t>
  </si>
  <si>
    <t>SIR, poltrdi, 45% m.m. (enakovredno gavda, edamc, trapist) v kosu ali lističih</t>
  </si>
  <si>
    <t>SIR, naribani, za pizzo, 5/1 kg</t>
  </si>
  <si>
    <t>SIR, topljeni, koščki v škatli, 180 g</t>
  </si>
  <si>
    <t>ZAV</t>
  </si>
  <si>
    <t>SIRNI NAMAZ, 50 g (natur, lip taver, zeliščni)</t>
  </si>
  <si>
    <t>SMETANA v dozi, 250 ml</t>
  </si>
  <si>
    <t>SMETANA, kisla, 20% m.m., lonček, 180 g</t>
  </si>
  <si>
    <t>SMETANA, kisla, 400 g</t>
  </si>
  <si>
    <t>SMETANA, sladka, za stepanje 1/1</t>
  </si>
  <si>
    <t>SMETANA, sladka trajna, 1/1</t>
  </si>
  <si>
    <t>SKUTA mala 100 g (brez dodanega sladkorja)</t>
  </si>
  <si>
    <t>JOGURT s sadjem brez dodanega sladkorja (vsaj 25% sadnega deleža)</t>
  </si>
  <si>
    <t>SKUTA  s podloženim sadjem (MUS) 100g</t>
  </si>
  <si>
    <t>SIR brez laktoze 370 g</t>
  </si>
  <si>
    <t>JOGURT brez laktoze  500 g</t>
  </si>
  <si>
    <t>Mlečni riž v lončku, 200 g</t>
  </si>
  <si>
    <t>JOGURT, proteisnki, razni okusi, 150 g</t>
  </si>
  <si>
    <t>Sklop 4: Lokalna pridelava mleka in mlečnih izdelkov.</t>
  </si>
  <si>
    <t>ORIENT. KOLIČINA ZA ENO LETO</t>
  </si>
  <si>
    <t>DOMAČE SVEŽE MLEKO, polnomastno, večerna molža, 10 L - PVC vedra</t>
  </si>
  <si>
    <t xml:space="preserve">DOMAČI PROBIOTIČNI  NAVADNI JOGURT, 10 L, PVC vedro </t>
  </si>
  <si>
    <t>DOMAČI PROBIOTIČNI  NAVADNI JOGURT, 150 ml, lonček s pokrovčkom</t>
  </si>
  <si>
    <t>DOMAČI PROBIOTIČNI  NAVADNI JOGURT, 250 ml, lonček s pokrovčkom</t>
  </si>
  <si>
    <t>DOMAČI PROBIOTIČNI  NAVADNI JOGURT, 500 ml lonček s pokrovčkom</t>
  </si>
  <si>
    <t xml:space="preserve">DOMAČI PROBIOTIČNI  SADNI JOGURT, 10L PVC vedro, razni okusi (marelica, vanilija, jagoda, borovnica, pečeno jabolko, sadni musli, gozdni sadeži, vanilija s čokoladnimi kroglicami in višnja) </t>
  </si>
  <si>
    <t xml:space="preserve">DOMAČI PROBIOTIČNI  SADNI JOGURT, 150 ml, lonček s pokrovčkom, razni okusi (marelica, vanilija, jagoda, borovnica, pečeno jabolko, sadni musli, gozdni sadeži, vanilija s čokoladnimi kroglicami in višnja) </t>
  </si>
  <si>
    <t xml:space="preserve">DOMAČI PROBIOTIČNI  SADNI JOGURT, 250 ml, lonček s pokrovčkom, razni okusi (marelica, vanilija, jagoda, borovnica, pečeno jabolko, sadni musli, gozdni sadeži, vanilija s čokoladnimi kroglicami in višnja) </t>
  </si>
  <si>
    <t xml:space="preserve">DOMAČI PROBIOTIČNI  SADNI JOGURT, 500 ml plastenka, razni okusi (marelica, vanilija, jagoda, borovnica, pečeno jabolko, sadni musli, gozdni sadeži, vanilija s čokoladnimi kroglicami in višnja) </t>
  </si>
  <si>
    <t>DOMAČA SLADKA SKUTA (iz polnomastnega mleka in sirila iz domačega jabolčnega kisa), pakiranje v vedra 3 in 5 kg</t>
  </si>
  <si>
    <t>DOMAČI MLADI SIR, primeren za termično obdelavo, nikoli ne izteče, dimenzija štruce 11 x 11 x 24 cm - 2 kg (odstopanja +10, -15%)</t>
  </si>
  <si>
    <t>DOMAČI MLADI SIR Z ZELIŠČI</t>
  </si>
  <si>
    <t>SIRNI NAMAZ Z ZELIŠČI 10 dag</t>
  </si>
  <si>
    <t>Sklop 5: Kruh in pekovski izdelki</t>
  </si>
  <si>
    <t>bombeta črna, 100 g</t>
  </si>
  <si>
    <t>buhtelj, 100 g</t>
  </si>
  <si>
    <t>drobtine, proste</t>
  </si>
  <si>
    <t>krem rezina, 100 g</t>
  </si>
  <si>
    <t>krof z marmelado, 100 g</t>
  </si>
  <si>
    <t>kruh beli, štruca, rezani, 800 g</t>
  </si>
  <si>
    <t>kruh črni, T 1100, štruca, rezani, 1 kg</t>
  </si>
  <si>
    <t>kruh polbeli, štruca, rezani, 1 kg</t>
  </si>
  <si>
    <t>kruh polnozrnati, štruca, rezani, 1 kg</t>
  </si>
  <si>
    <t>kruh, beli, štruca, rezani, 1 kg</t>
  </si>
  <si>
    <t>potica orehova, 1 kg</t>
  </si>
  <si>
    <t>žemlja, črna, 100 g</t>
  </si>
  <si>
    <t>žemlja, velika, maslena, 120 g</t>
  </si>
  <si>
    <t>bombeta koruzna, 100 g</t>
  </si>
  <si>
    <t>kajzerica bela, 80 g</t>
  </si>
  <si>
    <t>kajzerica črna, 80 g</t>
  </si>
  <si>
    <t>kajzerica koruzna, 80 g</t>
  </si>
  <si>
    <t>krof s čokolado, 100 g</t>
  </si>
  <si>
    <t>kruh, ajdov, hlebec, rezani, 1 kg</t>
  </si>
  <si>
    <t>kruh, koruzni, hlebec, rezani, 1 kg</t>
  </si>
  <si>
    <t>kruh, ajdov z orehi, rezani, 1 kg</t>
  </si>
  <si>
    <t>mlečni rogljič, navadni, 80 g</t>
  </si>
  <si>
    <t>skutni zavitek, 100 g</t>
  </si>
  <si>
    <t>štručka koruzna, 80 g</t>
  </si>
  <si>
    <t>štručka sirova, 80 g</t>
  </si>
  <si>
    <t>štručka ajdova, 70 g</t>
  </si>
  <si>
    <t>tortna sadna rezina, 100 g</t>
  </si>
  <si>
    <t>tortna čokoladna rezina, 100 g</t>
  </si>
  <si>
    <t>torta - diabetična rezina, 100 g</t>
  </si>
  <si>
    <t>torta cela - sadna</t>
  </si>
  <si>
    <t>torta cela - čokoladna</t>
  </si>
  <si>
    <t>žemlja, bela, 100 g</t>
  </si>
  <si>
    <t>žemlja, koruzna, 100 g</t>
  </si>
  <si>
    <t>štručka s sirom in šunko, 80g</t>
  </si>
  <si>
    <t>kruh, francoska štruca</t>
  </si>
  <si>
    <t>jabolčni zavitek, 100 g</t>
  </si>
  <si>
    <t>burek, mesni, pečen, 200 g</t>
  </si>
  <si>
    <t>burek, sirov, pečen, 200 g</t>
  </si>
  <si>
    <t>burek, jabolčni, pečen, 200 g</t>
  </si>
  <si>
    <t>Sklop 6: Mlevski izdelki in žitarice</t>
  </si>
  <si>
    <t>JEŠPRENJ 1/1</t>
  </si>
  <si>
    <t>KAŠA, ajdova, 1/1</t>
  </si>
  <si>
    <t>KAŠA, ovsena, 1/1</t>
  </si>
  <si>
    <t>KAŠA, prosena, 1/1</t>
  </si>
  <si>
    <t>KAŠA, ribana, 3/1</t>
  </si>
  <si>
    <t>KUS KUS, 1/1</t>
  </si>
  <si>
    <t>KVINOJA 500g</t>
  </si>
  <si>
    <t>MAKARONI POLŽKI (velikost 26), 14/1 kg - enakovredno Barilla</t>
  </si>
  <si>
    <t>MAKARONI POLŽKI, (velikost 33), 1/1 - enakovredno Barilla</t>
  </si>
  <si>
    <t>MLINCI, 5/1</t>
  </si>
  <si>
    <t>MOKA, ajdova, 1/1</t>
  </si>
  <si>
    <t>MOKA, graham, 1/1</t>
  </si>
  <si>
    <t>MOKA, koruzna, 1/1</t>
  </si>
  <si>
    <t>MOKA, ostra 1/1</t>
  </si>
  <si>
    <t>MOKA, pšenična, bela T 500, 1/1</t>
  </si>
  <si>
    <t>PIRA, bio, prosta</t>
  </si>
  <si>
    <t>PREPEČENEC, 330 g</t>
  </si>
  <si>
    <t>REZANCI, široki, 1/1 - enakovredno Barilla</t>
  </si>
  <si>
    <t>REZANCI, špinačni, široki, 1/1 - enakovredno Barilla</t>
  </si>
  <si>
    <t>REZANCI, valjani, jušni, gnezda 1/1</t>
  </si>
  <si>
    <t>REZANCI, valvice, valoviti, prosti, 8/1</t>
  </si>
  <si>
    <t>RIŽ, brušeni dolgozrnati  1/1</t>
  </si>
  <si>
    <t>RIŽ, brušeni dolgozrnati, parboiled, 1/1 kg</t>
  </si>
  <si>
    <t>ŠPAGETI, prosti, 5/1 - enakovredno Barilla</t>
  </si>
  <si>
    <t>TESTENINE, 3/1 - enakovredno BLEKI</t>
  </si>
  <si>
    <t>TESTENINE metuljčki, 1/1 - enakovredno Barilla</t>
  </si>
  <si>
    <t>TESTENINE peresniki, 1/1 - enakovredno Barilla</t>
  </si>
  <si>
    <t>TESTENINE svederčki, 1/1 - enakovredno Barilla</t>
  </si>
  <si>
    <t>TESTENINE tri barvne, z okusom špinače, korenja in natur, 500g - enakovredno  Barilla</t>
  </si>
  <si>
    <t>ZAKUHA, zvezdice, 5/1 - enakovredno  Barilla</t>
  </si>
  <si>
    <t>ZDROB, koruzni, 1/1</t>
  </si>
  <si>
    <t>ZDROB, pšenični, 1/1</t>
  </si>
  <si>
    <t>ZLATE KROGLICE, 500 g</t>
  </si>
  <si>
    <t>TESTENINE, vlivanci</t>
  </si>
  <si>
    <t>Sklop 7: Sveže sadje</t>
  </si>
  <si>
    <t>CENA ZA VREDNOST KOLIČINO (EUR brez DDV)</t>
  </si>
  <si>
    <t>BRESKVE</t>
  </si>
  <si>
    <t>ČEŠNJE</t>
  </si>
  <si>
    <t>HRUŠKE</t>
  </si>
  <si>
    <t>JABOLKA - por. rdeča</t>
  </si>
  <si>
    <t>JAGODE</t>
  </si>
  <si>
    <t>MARELICE</t>
  </si>
  <si>
    <t>NEKTARINE</t>
  </si>
  <si>
    <t>RINGLO</t>
  </si>
  <si>
    <t>SLIVE</t>
  </si>
  <si>
    <t>GROZDJE, črno, namizno</t>
  </si>
  <si>
    <t>GROZDJE, belo, namizno</t>
  </si>
  <si>
    <t>KAKI-vanilija</t>
  </si>
  <si>
    <t>KIVI</t>
  </si>
  <si>
    <t>MELONA</t>
  </si>
  <si>
    <t>FIGE, sveže</t>
  </si>
  <si>
    <t>BANANE</t>
  </si>
  <si>
    <t>GRENIVKE- porc.</t>
  </si>
  <si>
    <t>KLEMENTINE</t>
  </si>
  <si>
    <t>LIMONE</t>
  </si>
  <si>
    <t>LUBENICA</t>
  </si>
  <si>
    <t xml:space="preserve">MANDARINE </t>
  </si>
  <si>
    <t>NASHI</t>
  </si>
  <si>
    <t>POMARANČE - porc.</t>
  </si>
  <si>
    <t>MARELICE, suhe</t>
  </si>
  <si>
    <t>JABOLČNI KRHLJI SUHI OLUPLJENI, prosti</t>
  </si>
  <si>
    <t>FIGE, suhe</t>
  </si>
  <si>
    <t>OREHI, oluščena jedrca</t>
  </si>
  <si>
    <t>ROZINE, prosto</t>
  </si>
  <si>
    <t>SADJE, mešano, suho, prosto</t>
  </si>
  <si>
    <t>SLIVE, suhe, brez koščic, prosto</t>
  </si>
  <si>
    <t>ANANAS</t>
  </si>
  <si>
    <t>Sveži jabolčni krhlji, vacum</t>
  </si>
  <si>
    <t>Sklop 8: Sveža zelenjava</t>
  </si>
  <si>
    <t>BELUŠI</t>
  </si>
  <si>
    <t>BERIVKA</t>
  </si>
  <si>
    <t>BLITVA</t>
  </si>
  <si>
    <t xml:space="preserve">BROKOLI </t>
  </si>
  <si>
    <t>BUČKE</t>
  </si>
  <si>
    <t>CVETAČA</t>
  </si>
  <si>
    <t>ČEBULA</t>
  </si>
  <si>
    <t>ČEBULA MLADA</t>
  </si>
  <si>
    <t>ČEBULA, mlada, očiščena</t>
  </si>
  <si>
    <t>ČESEN, zimski</t>
  </si>
  <si>
    <t>FIŽOL češnjevec</t>
  </si>
  <si>
    <t>FIŽOL, stročji</t>
  </si>
  <si>
    <t>FIŽOL, tetovec</t>
  </si>
  <si>
    <t>KOLERABA</t>
  </si>
  <si>
    <t>KOLERABA, nadzemna</t>
  </si>
  <si>
    <t>KORENJE</t>
  </si>
  <si>
    <t>KORENJE, rdeče, očiščeno</t>
  </si>
  <si>
    <t>KORENJE, rumeno</t>
  </si>
  <si>
    <t>KUMARE - sveže</t>
  </si>
  <si>
    <t xml:space="preserve">MALANCANI - JAJČEVCI </t>
  </si>
  <si>
    <t>MUŠKATNA BUČA</t>
  </si>
  <si>
    <t>OHROVT</t>
  </si>
  <si>
    <t>PAPRIKA, babura, rumena</t>
  </si>
  <si>
    <t>PAPRIKA, rdeča</t>
  </si>
  <si>
    <t>PAPRIKA, zelena</t>
  </si>
  <si>
    <t>PARADIŽNIK</t>
  </si>
  <si>
    <t>PETERŠILJ, svež</t>
  </si>
  <si>
    <t>POR</t>
  </si>
  <si>
    <t>POR, rezan, svež</t>
  </si>
  <si>
    <t>RADIČ, rdeči</t>
  </si>
  <si>
    <t>RADIČ, rdeči, rezan</t>
  </si>
  <si>
    <t>RADIČ, štrucar</t>
  </si>
  <si>
    <t>RADIČ, zeleni</t>
  </si>
  <si>
    <t>RDEČA PESA, sveža</t>
  </si>
  <si>
    <t>REDKEV črna</t>
  </si>
  <si>
    <t>REDKEV, rdeča</t>
  </si>
  <si>
    <t>REPA SVEŽA</t>
  </si>
  <si>
    <t>REPA, kisla 6/1</t>
  </si>
  <si>
    <t>SARMA-kisle glave,vakumirane</t>
  </si>
  <si>
    <t>SOLATA, mehka</t>
  </si>
  <si>
    <t>SOLATA, zelena, endivja</t>
  </si>
  <si>
    <t>SOLATA, zelena, kristalka</t>
  </si>
  <si>
    <t>SOLATA, zelena, kristalka, drobno rezana</t>
  </si>
  <si>
    <t>SOLATA, zelena, ledenka</t>
  </si>
  <si>
    <t>SOLATA, zelena, motovilec</t>
  </si>
  <si>
    <t>ŠAMPINJONI, sveži</t>
  </si>
  <si>
    <t>ŠPARGLJI SVEŽI GOJENI</t>
  </si>
  <si>
    <t>ZELENA</t>
  </si>
  <si>
    <t>ZELJE, belo, rezano</t>
  </si>
  <si>
    <t>ZELJE, kislo, 6/1</t>
  </si>
  <si>
    <t>ZELJE, kitajsko</t>
  </si>
  <si>
    <t>ZELJE, rdeče</t>
  </si>
  <si>
    <t>ZELJE, rdeče, rezano</t>
  </si>
  <si>
    <t>ZELJE, sveže, glave</t>
  </si>
  <si>
    <t>ZELJE, sveže, mlado (od 1.6. do 31.8.)</t>
  </si>
  <si>
    <t>Sklop 9: Krompir</t>
  </si>
  <si>
    <t>1.</t>
  </si>
  <si>
    <t xml:space="preserve">KROMPIR: Arrow, Rivera, Marabel, Primura, Jaerla, Desiree, Sante </t>
  </si>
  <si>
    <t>2.</t>
  </si>
  <si>
    <t>KROMPIR MLADI  (od 1. 5. do 31. 7. )</t>
  </si>
  <si>
    <t xml:space="preserve">SKUPAJ: </t>
  </si>
  <si>
    <t>Sklop 10: Zamrznjeni izdelki iz testa</t>
  </si>
  <si>
    <t>EN.                  MERE</t>
  </si>
  <si>
    <t>BUREK, jabolčni, kosi, 270 g</t>
  </si>
  <si>
    <t>BUREK, mesni, kosi, 260 g</t>
  </si>
  <si>
    <t>BUREK, sirov, kosi, 260 g</t>
  </si>
  <si>
    <t xml:space="preserve">CMOKI, slivovi, 2/1  </t>
  </si>
  <si>
    <t xml:space="preserve">CMOKI, marelični  2/1  </t>
  </si>
  <si>
    <t>FRANCOSKI, rogljič z mar. nadevom, dia. 110 g</t>
  </si>
  <si>
    <t>FRANCOSKI, rogljič z mar. nadevom 90 g</t>
  </si>
  <si>
    <t>NAVIHANČKI, gozdni sadeži, 10 dag ,1/1</t>
  </si>
  <si>
    <t>NAVIHANČKI, marelični,  1/1</t>
  </si>
  <si>
    <t>POLPETI, sojini, 1/1</t>
  </si>
  <si>
    <t>POLPETI, s sirom, 2/1</t>
  </si>
  <si>
    <t>SVALJKI, krompirjevi,  2/1</t>
  </si>
  <si>
    <t>SVALJKI, krompirjevi s skuto  2/1</t>
  </si>
  <si>
    <t>ŠTRUKLJI, orehovi, 150 g</t>
  </si>
  <si>
    <t>ŠTRUKLJI, skutini,150 g</t>
  </si>
  <si>
    <t>TESTO, listnato, 500 g</t>
  </si>
  <si>
    <t>TESTO, vlečeno, 500 g</t>
  </si>
  <si>
    <t>TESTO, za lasagne, 1 kg</t>
  </si>
  <si>
    <t>TORTELINI  sirovi 1/1</t>
  </si>
  <si>
    <t>TORTELINI mesni 1/1</t>
  </si>
  <si>
    <t>ZREZKI, zelenjavni, 1/1</t>
  </si>
  <si>
    <t xml:space="preserve">PALAČINKE prazne </t>
  </si>
  <si>
    <t>PALAČINKE AJDOVE</t>
  </si>
  <si>
    <t xml:space="preserve">KG </t>
  </si>
  <si>
    <t>KANELONI mesni (panirani po 10 dkg )</t>
  </si>
  <si>
    <t>KANELONI sirovi (panirani po 10 dkg )</t>
  </si>
  <si>
    <t>KANELONI šunka, sir (panirani po 10 dkg )</t>
  </si>
  <si>
    <t>JABOLČNI ZAVITEK</t>
  </si>
  <si>
    <t>PALAČINKE z marmeladnim nadevom, zamrznjene</t>
  </si>
  <si>
    <t>PALAČINKE s skutnim nadevom, zamrznjene</t>
  </si>
  <si>
    <t>Sklop 11: Zamrznjena zelenjava, sadje in ribe</t>
  </si>
  <si>
    <t>BLITVA, 2,5 kg</t>
  </si>
  <si>
    <t>BROKOLI, 2,5 kg</t>
  </si>
  <si>
    <t>CVETAČA, 2,5 kg</t>
  </si>
  <si>
    <t>FIŽOL, stročji, rumeni, 2,5 kg</t>
  </si>
  <si>
    <t>GOBE, mešane, 2,5 kg</t>
  </si>
  <si>
    <t>GRAH, 2,5 kg</t>
  </si>
  <si>
    <t>KORENJE, kocke, 2,5 kg</t>
  </si>
  <si>
    <t>KORENJE, ploščice, 2,5 kg</t>
  </si>
  <si>
    <t>KORUZA, sladka, 2,5 kg</t>
  </si>
  <si>
    <t>OHROVT, brstični, 2,5 kg</t>
  </si>
  <si>
    <t>ŠPINAČA, briketi, pasirana, 2,5kg</t>
  </si>
  <si>
    <t>ZAMRZNJENO SADJE, borovnice</t>
  </si>
  <si>
    <t>ZAMRZNJENO SADJE, višnja</t>
  </si>
  <si>
    <t>ZELENJAVNI MIX, jušni, 2,5kg</t>
  </si>
  <si>
    <t>OSLIČI, file zamrznjen v bloku</t>
  </si>
  <si>
    <t>ŠKERPENA - FILE</t>
  </si>
  <si>
    <t>FILE POSTRVI</t>
  </si>
  <si>
    <t>Gozdni sadeži, mix, zamrznjeni</t>
  </si>
  <si>
    <t>Slive, zamrznjene</t>
  </si>
  <si>
    <t xml:space="preserve">Marelice, kocke, zamrznjene </t>
  </si>
  <si>
    <t>Buča, hokaido, zamrznjena</t>
  </si>
  <si>
    <t>Krompir, pariški, zamrznjen</t>
  </si>
  <si>
    <t>Krompirjevi krhlji, olupljeni, zamrznjeni</t>
  </si>
  <si>
    <t>Pomfri, zamrznjen</t>
  </si>
  <si>
    <t>Česen, kocke, zamrznjeni</t>
  </si>
  <si>
    <t>Petršilj, zamrznjeni</t>
  </si>
  <si>
    <t xml:space="preserve">Paprika, rezana, mix, zamrznjena </t>
  </si>
  <si>
    <t>Francoska solata, zelenjava, zamrznjena</t>
  </si>
  <si>
    <t xml:space="preserve">Por, rezan, zamrznjen </t>
  </si>
  <si>
    <t>Džuveč mix, zamrznjen</t>
  </si>
  <si>
    <t>Poletni mix zelenjave, zamrznena</t>
  </si>
  <si>
    <t>Koleraba, kocke</t>
  </si>
  <si>
    <t>Čebula, rezana, zamrznjena</t>
  </si>
  <si>
    <t>Čebula, kocke, zamrznjena</t>
  </si>
  <si>
    <t>Bučke, kocke, zamrznjene</t>
  </si>
  <si>
    <t>Paradižnik, kocke, zamrznjene</t>
  </si>
  <si>
    <t>Stročji fižol, rezan, zelen, ploščat, zamrznjen</t>
  </si>
  <si>
    <t>Paprika zelena rezana</t>
  </si>
  <si>
    <t>Paprika rdeča rezana</t>
  </si>
  <si>
    <t>Jagode, zamrznjene</t>
  </si>
  <si>
    <t>Ribje palčke, panirane 8 ali 10 dag</t>
  </si>
  <si>
    <t>JUNEČJE MESO, sveže, stegno b.k., očiščeno, ecoGoveje stegno BK</t>
  </si>
  <si>
    <t>Mleto meso mešano (50% goveje + 50% svinjsko)</t>
  </si>
  <si>
    <t>Goveja rebra</t>
  </si>
  <si>
    <t>Šifra DSL</t>
  </si>
  <si>
    <t>Pitno BIO mleko 3,5% mm</t>
  </si>
  <si>
    <t>BIO jogurt sadni, 150 g</t>
  </si>
  <si>
    <t>kos</t>
  </si>
  <si>
    <t>BIO jogurt navadni, 150 g</t>
  </si>
  <si>
    <t>BIO skuta nepasirana</t>
  </si>
  <si>
    <t>kg</t>
  </si>
  <si>
    <t xml:space="preserve">BIO sir poltrdi </t>
  </si>
  <si>
    <t xml:space="preserve">kg </t>
  </si>
  <si>
    <t>BIO kefir navadni 150 g</t>
  </si>
  <si>
    <t>SKUPAJ</t>
  </si>
  <si>
    <t>NETO MASA PLODA ARTIKLA</t>
  </si>
  <si>
    <t>DŽUVEČ, 5/1 kg</t>
  </si>
  <si>
    <t>FIŽOL STROČJI, v slanici, 5/1 kg</t>
  </si>
  <si>
    <t>FIŽOL, rjavi, brloti, 3/1 kg</t>
  </si>
  <si>
    <t>GOBE, šampinjoni, v slanici, 3/1 kg</t>
  </si>
  <si>
    <t>GRAH, v slanici, 5/1 kg, enakovredno ETA</t>
  </si>
  <si>
    <t>KOMPOT, ananas, koščki, 3/1 kg</t>
  </si>
  <si>
    <t>KOMPOT, hruška, 3/1 kg</t>
  </si>
  <si>
    <t>KOMPOT, jagoda, 3/1 kg</t>
  </si>
  <si>
    <t>KOMPOT, marelični, 3/1 kg</t>
  </si>
  <si>
    <t>KOMPOT, sadna solata, 3/1</t>
  </si>
  <si>
    <t>KOMPOT, višnja, 3/1</t>
  </si>
  <si>
    <t>KOMPOT, breskev, koščki, 3/1 kg</t>
  </si>
  <si>
    <t xml:space="preserve">KOMPOT, sliva, 3/1 </t>
  </si>
  <si>
    <t>KORUZA,  v slanici, 3/1 kg</t>
  </si>
  <si>
    <t>KUMARE, kisle 5/1, enakovredno ETA</t>
  </si>
  <si>
    <t>DVOJNI PARADIŽNIKOV KONCENTRAT,-kot glatz 5/1 kg, velik delež suhe snovi(28-30%)enakovredno ETA</t>
  </si>
  <si>
    <t>PELATI, 3/1</t>
  </si>
  <si>
    <t>RDEČA PESA, vložena, 5/1 kg (tanko rezana, mehka), enakovredno ETA</t>
  </si>
  <si>
    <t>SRBSKA SOLATA, 3/1 kg</t>
  </si>
  <si>
    <t>PAŠTETA, jetrna, 400 g, enakovredno Premium</t>
  </si>
  <si>
    <t>PAŠTETA, porcijska, 30g (šunka, jetrna, čajna), enakovredno Premium</t>
  </si>
  <si>
    <t>PAŠTETA, turistična, vsebnost ribe 40%, brez konzervansov in glutena, porcijska, 80 g</t>
  </si>
  <si>
    <t>TUNA, v olivnem olju, 80 g, 6/1, enakovredno Rio mare</t>
  </si>
  <si>
    <t>TUNA, v rastlinskem olju, 3/1 kg</t>
  </si>
  <si>
    <t xml:space="preserve">MINERALNA VODA, z magnezijem PVC 0,5L, enakovredno Donat </t>
  </si>
  <si>
    <t>SIRUP, dia. gozdni sadeži, 1/1 L</t>
  </si>
  <si>
    <t>SIRUP, dia. pomaranča, 1/1 L</t>
  </si>
  <si>
    <t>SIRUP, dia. limona 1/1 L</t>
  </si>
  <si>
    <t>VODA mineralna, 1,5 L</t>
  </si>
  <si>
    <t>Voda navadna, 0,5 L</t>
  </si>
  <si>
    <t>Voda z okusom 0,5L (breskve, hruške, jabolka, limone)</t>
  </si>
  <si>
    <t>BOROVNICE, suhe, 40 g</t>
  </si>
  <si>
    <t>BRINOVE jagode, 28 g</t>
  </si>
  <si>
    <t>CIMET, mleti, 500 g</t>
  </si>
  <si>
    <t>ČAJ, filter vrečke, sadni, 40 g</t>
  </si>
  <si>
    <t>ČAJ, filter vrečke, šipek, 40 g</t>
  </si>
  <si>
    <t>ČAJ, filter vrečke, planinski, 40 g</t>
  </si>
  <si>
    <t>ČAJ, havaji, 1 kg</t>
  </si>
  <si>
    <t>ČAJ, indijski,1 kg</t>
  </si>
  <si>
    <t>ČAJ, jagoda, 1kg</t>
  </si>
  <si>
    <t xml:space="preserve">ČAJ, planinski, rinfuza, 1 kg </t>
  </si>
  <si>
    <t>ČAJ, pravi, 60 g</t>
  </si>
  <si>
    <t>ČAJ, sadni, breskva, 1 kg</t>
  </si>
  <si>
    <t>ČAJ, sadni, divja češnja, 1 kg</t>
  </si>
  <si>
    <t>ČAJ, sadni, gozdni sadeži, 1 kg</t>
  </si>
  <si>
    <t xml:space="preserve">ČAJ, šipek, rinfuza,1 kg </t>
  </si>
  <si>
    <t>KAMILICE vrečke, 40 g</t>
  </si>
  <si>
    <t>ČESEN mleti, 1/1</t>
  </si>
  <si>
    <t>DROBNJAK, 69 g, enakovredno Kotanyi</t>
  </si>
  <si>
    <t>KLINČKI, celi 10 g</t>
  </si>
  <si>
    <t xml:space="preserve">KUMINA, cela 1 kg </t>
  </si>
  <si>
    <t xml:space="preserve">KUMINA, mleta 1 kg </t>
  </si>
  <si>
    <t>LOVOR, list, 25 g</t>
  </si>
  <si>
    <t>MAJARON zdrobljeni, 92 g, enakovredno Kotanyi</t>
  </si>
  <si>
    <t>MUŠKATNI OREŠEK, 38 g, mleti</t>
  </si>
  <si>
    <t>ORIGANO, suhi, 38 g</t>
  </si>
  <si>
    <t>PAPRIKA mleta sladka, 1 kg</t>
  </si>
  <si>
    <t>PEHTRAN, suhi, 133 g</t>
  </si>
  <si>
    <t>POPER, črni celi, 1 kg</t>
  </si>
  <si>
    <t>POPER, črni mleti, 1 kg</t>
  </si>
  <si>
    <t>ŠETRAJ, 13 g</t>
  </si>
  <si>
    <t>TIMIJAN, 245 g, enakovredno Kotanyi</t>
  </si>
  <si>
    <t>Baby piškoti, 200 g</t>
  </si>
  <si>
    <t>Domači piškoti, 500 g</t>
  </si>
  <si>
    <t>Čajni piškoti s čokoladnim prelivom, 450 g</t>
  </si>
  <si>
    <t>Diabetični keksi, 240 g</t>
  </si>
  <si>
    <t>Kokosovi piškoti, 500 g</t>
  </si>
  <si>
    <t>Linško pecivo, 500 g</t>
  </si>
  <si>
    <t>Marmeladni piškoti</t>
  </si>
  <si>
    <t>Keksi, masleni, 230 g</t>
  </si>
  <si>
    <t xml:space="preserve">Napolitanke, lešnik, 1 kg </t>
  </si>
  <si>
    <t xml:space="preserve">Napolitanke, sadne, 1 kg </t>
  </si>
  <si>
    <t>Orehovi kiflji 500 g</t>
  </si>
  <si>
    <t>Slano mešano pecivo 250g (ribice, preste, palčke, makove)</t>
  </si>
  <si>
    <t>Smetanovi piškoti</t>
  </si>
  <si>
    <t>Vanilijevi piškoti</t>
  </si>
  <si>
    <t>ZOBOTREBCI, higienski, 500/1</t>
  </si>
  <si>
    <t xml:space="preserve">PVC kozarci, 0,2 L prozorni - trdi </t>
  </si>
  <si>
    <t>PVC slamice, 250/1</t>
  </si>
  <si>
    <t>Bombice za smetano</t>
  </si>
  <si>
    <t>AJVAR, nepekoči, 650 g</t>
  </si>
  <si>
    <t>GORČICA, kozarec, 700 g</t>
  </si>
  <si>
    <t>HREN, delikatesni, 680 g</t>
  </si>
  <si>
    <t>KETCHUP, nepekoč, 450 g</t>
  </si>
  <si>
    <t>MAJONEZA, 600 g</t>
  </si>
  <si>
    <t>ČEBULICE, v kisu, mali kozarec, 340 g</t>
  </si>
  <si>
    <t>OLIVE, zelene, v slanici, 650 g</t>
  </si>
  <si>
    <t>PAPRIKA, vložena, 650 g</t>
  </si>
  <si>
    <t>KIS, jabolčni, 1/1</t>
  </si>
  <si>
    <t>KIS, vinski, 4%, 1/1</t>
  </si>
  <si>
    <t>KIS, balzamični</t>
  </si>
  <si>
    <t>BELA KAVA, 250 g, enakovredno Franck</t>
  </si>
  <si>
    <t>BELA KAVA, proja, 1/1</t>
  </si>
  <si>
    <t>KAVA, prava, mleta, 500g, enakovredno Barcaffe,</t>
  </si>
  <si>
    <t>KAKAV, zrnca, 750 g, enakovredno Lumpi</t>
  </si>
  <si>
    <t>ARAŠIDI, 500 g</t>
  </si>
  <si>
    <t>ČOKOLADA, lešnik, 300 g</t>
  </si>
  <si>
    <t>ČOKOLADA, bela, 100g</t>
  </si>
  <si>
    <t xml:space="preserve">ČOKOLADA, v prahu, 200 g </t>
  </si>
  <si>
    <t>ČOKOLADNA TABLICA, jedilna, 200 g</t>
  </si>
  <si>
    <t>ČOKOLADNE MRVICE, 100 g</t>
  </si>
  <si>
    <t>ČOKOLEŠNIK 1/1, enakovredno Podravka</t>
  </si>
  <si>
    <t>ČOKOLINO 1/1, enakovredno Podravka</t>
  </si>
  <si>
    <t>FRUTOLINO, 200 g, enakovredno Podravka</t>
  </si>
  <si>
    <t>MEDOLINO, 200 g, enakovredno Podravka</t>
  </si>
  <si>
    <t>KOSMIČI, čokoladni, 250 g</t>
  </si>
  <si>
    <t>KOSMIČI, koruzni (Cornflakes), 1/1</t>
  </si>
  <si>
    <t>KOSMIČI, sojini 1/1</t>
  </si>
  <si>
    <t>MUESLI, žitni, 1/1</t>
  </si>
  <si>
    <t>MUESLI, žitno-sadni, 1/1</t>
  </si>
  <si>
    <t>JUHA, gobova, koncentrat, 1/1</t>
  </si>
  <si>
    <t>JUHA, porova, koncentrat 1/1</t>
  </si>
  <si>
    <t>JUHA, špargljeva, koncentrat 1/1</t>
  </si>
  <si>
    <t>JUHA, z govejim mesom, koncentrat, minimalno 4,6% govejega mesa, enakovredno Knorr, 1/1</t>
  </si>
  <si>
    <t>KOKOSOVA MOKA, 500 g</t>
  </si>
  <si>
    <t>ROŽIČEVA MOKA, 200 g</t>
  </si>
  <si>
    <t>KVAS, 42 g</t>
  </si>
  <si>
    <t>MARGARINA, porcijska, 10 g</t>
  </si>
  <si>
    <t>MARGARINA, porcijska, dia. 10 g</t>
  </si>
  <si>
    <t>MARGARINA, z manj maščob 60%, 250 g, enakovredno Becel</t>
  </si>
  <si>
    <t>MARGARINA RAMA 500 G: rastlinskega olja 70% (palmino, repično, sončnično v spremenljivih deležih),voda, sirotka v prahu, jedilna sol 0,4%, emulgatorji (sončnični lecitin, mono-in digliceridi maščobnih kislin,) aroma (vsebuje mleko), sredstvo za uravnavbanje lislosti (citronska kislina), vitamini (A, D), barvilo (beta karoten)</t>
  </si>
  <si>
    <t>OLJE, rastlinsko, jedilno, 1/1</t>
  </si>
  <si>
    <t>OLJE, oljčno, deviško, 1/1</t>
  </si>
  <si>
    <t>OLJE, bučno, 1/1</t>
  </si>
  <si>
    <t>MARMELADA, marelična, porcijska, 20 g</t>
  </si>
  <si>
    <t>MARMELADA, mešana, porcijska, 20 g</t>
  </si>
  <si>
    <t>MARMELADA, marelična, 5/1</t>
  </si>
  <si>
    <t>MARMELADA, mešana, 5/1</t>
  </si>
  <si>
    <t>MARMELADA, jagodna, 5/1</t>
  </si>
  <si>
    <t>MED porcijski, cvetlični, 20 g</t>
  </si>
  <si>
    <t>MED, cvetlični, 1/1</t>
  </si>
  <si>
    <t>NAMAZ, čokoladno-lešnikov, porcijski, 40 g</t>
  </si>
  <si>
    <t>NAMAZ, čokoladno-lešnikov, 3/1 kg</t>
  </si>
  <si>
    <t>NAMAZ tuna, porcijska, 75 g</t>
  </si>
  <si>
    <t>NAMAZ zelenjavni, porcijski, 50 g</t>
  </si>
  <si>
    <t>PENEČE VINO, otroško</t>
  </si>
  <si>
    <t>PIVO, pločevinke, 0,5 L, enakovredno Union</t>
  </si>
  <si>
    <t>PIVO, pločevinke,0,33 L, enakovredno Union</t>
  </si>
  <si>
    <t xml:space="preserve">PIVO, pločevinke,0,33 L, brezalkoholno </t>
  </si>
  <si>
    <t>RUM, domači, 1/1</t>
  </si>
  <si>
    <t>SADNA JUHA, različni okusi, 3/1</t>
  </si>
  <si>
    <t>SADNO-ŽITNA REZINA, enakovredno Frutabela, 35 g</t>
  </si>
  <si>
    <t>GUSTIN, vrečka, 200 g</t>
  </si>
  <si>
    <t>PRELIV DESERTNI, čokoladni, enakovredno Sladki greh</t>
  </si>
  <si>
    <t>PUDING, prašek, (vanilija, čokolada, jagoda) 1/1</t>
  </si>
  <si>
    <t>PECILNI PRAŠEK, 1 kg</t>
  </si>
  <si>
    <t>SLADKOR, beli, kristalni, 1/1</t>
  </si>
  <si>
    <t>SLADKOR, mleti, 500 g</t>
  </si>
  <si>
    <t>SOL, morska, kuhinjska, drobno mleta, 1/1</t>
  </si>
  <si>
    <t>DODATEK K JEDEM, enakovredno Vegeta, 1 kg</t>
  </si>
  <si>
    <t>ŠLAGFIX, 8 g</t>
  </si>
  <si>
    <t>TEMNA OMAKA, instant, 500 g</t>
  </si>
  <si>
    <t>VANILI SLADKOR, 1 kg</t>
  </si>
  <si>
    <t>VITAMINSKI NAPITEK, enakovredno Cedevita, 1/1</t>
  </si>
  <si>
    <t>ŽELATINA, 1 kg</t>
  </si>
  <si>
    <t>SMETANA, sladka,za stepanje, 1/1, rastlinska</t>
  </si>
  <si>
    <t>Mini rolade 25 g, 10/1, (vanilija, čokolada)</t>
  </si>
  <si>
    <t>Banini keksi Petit Beurre brez glutena 150g</t>
  </si>
  <si>
    <t>Bio rižev napitek s kalcijem (brez glutena) 1/1</t>
  </si>
  <si>
    <t>Sveže mleko brez laktoze, 3,5% m.m. 1/1</t>
  </si>
  <si>
    <t>Corn Flakes, koruzni kosmiči z medom brez glutena 300g</t>
  </si>
  <si>
    <t>Kruh domači brez glutena, beli 240 g</t>
  </si>
  <si>
    <t>Kruh brez glutena, beli 400g</t>
  </si>
  <si>
    <t>Mešana moka brez glutena 1/1</t>
  </si>
  <si>
    <t>Proseni zdrob, BREZ GLUTENA, 250g</t>
  </si>
  <si>
    <t>SOJINO MLEKO, 1/1 L</t>
  </si>
  <si>
    <t>Testenine brez glutena, špageti 500g</t>
  </si>
  <si>
    <t>Testenine makaroni koruzni brez glutena, svedri 500g</t>
  </si>
  <si>
    <t>Testenine riževe brez glutena, svedri 500g</t>
  </si>
  <si>
    <t>Zakuha jušni obročki 250 g, BREZ GLUTENA</t>
  </si>
  <si>
    <t xml:space="preserve">Zdrob brez glutena, koruzni 454g </t>
  </si>
  <si>
    <t>SLADOLED, banjica, (vanilija, čokolada), 1 L</t>
  </si>
  <si>
    <t>SLADOLED, lonček, (čokolada, vanilija ), porcijski, 120 ml</t>
  </si>
  <si>
    <t>SLADOLED, lonček, (vanilija, čokolada), porcijski, diabetični, 120 ml</t>
  </si>
  <si>
    <t xml:space="preserve">VINO, belo, rizling 1/1 </t>
  </si>
  <si>
    <t>VINO, črno, merlot 1/1</t>
  </si>
  <si>
    <t xml:space="preserve">Riževo mleko 0,2L </t>
  </si>
  <si>
    <t xml:space="preserve">Peki papir - na poli </t>
  </si>
  <si>
    <t xml:space="preserve">Ribe v konzervi z zelenjavo </t>
  </si>
  <si>
    <t>Tuninin namaz (enakovredno Pate)</t>
  </si>
  <si>
    <t>SLADOLED por. Kornet, jagoda, vanilija</t>
  </si>
  <si>
    <t>TOAST, kruh, masleni, 800 g</t>
  </si>
  <si>
    <t>zavitek</t>
  </si>
  <si>
    <t>TOAST, kruh, klasik, 800 g</t>
  </si>
  <si>
    <t>TOAST, kruh, polnozrnati, 800 g</t>
  </si>
  <si>
    <t>Ledena kava, 1 l</t>
  </si>
  <si>
    <t>Pire krompir, instant</t>
  </si>
  <si>
    <t>SENDVIČ, pripravljen</t>
  </si>
  <si>
    <t>kom</t>
  </si>
  <si>
    <t>KAKAV, v prahu, brez sladkorja</t>
  </si>
  <si>
    <t>BONBONI, sadni, žele</t>
  </si>
  <si>
    <t>BONBONI, sadni, karamele</t>
  </si>
  <si>
    <t xml:space="preserve">FRANCOSKI ROGLIČ, pakiran, razni nadevi (enakovredno 7 days) </t>
  </si>
  <si>
    <t>Instant bela kava (enakovredno Franch proja)</t>
  </si>
  <si>
    <t>Mlečna rezina, 40 g (enakovredno Kinder milch snite)</t>
  </si>
  <si>
    <t>KOS</t>
  </si>
  <si>
    <t>Mlečna rezina oblita s čokolado, 40 g (enakovredno Kinder delice)</t>
  </si>
  <si>
    <t xml:space="preserve"> ORIENTACIIJSKA KOLIČINA ZA ENO LETO</t>
  </si>
  <si>
    <t>VAŠ NAZIV IZDELKA                                      (blagovna znamka)</t>
  </si>
  <si>
    <t>PIJAČA, NEGAZIRANA, POMARANČA - LIMONA, 1,5 L  BREZ DODANIH KEMIČNIH KONZERVANSOV</t>
  </si>
  <si>
    <t>-</t>
  </si>
  <si>
    <t>PIJAČA, NEGAZIRANA, POMARANČA - LIMONA, KORENČEK, ČRNI RIBEZ-ARONIJA, 0,5 L   BREZ DODANIH KEMIČNIH KONZERVANSOV</t>
  </si>
  <si>
    <t>PIJAČA, NEGAZIRANA, LEDENI ČAJ, 0,5 L PVC  BREZ DODANIH KEMIČNIH KONZERVANSOV</t>
  </si>
  <si>
    <t>100 % SOK, JABOLKO 0,2L Z ZAMAŠKOM ZA ZAPIRANJE</t>
  </si>
  <si>
    <t>100 % SOK, ANANAS 1/1L Z ZAMAŠKOM ZA ZAPIRANJE</t>
  </si>
  <si>
    <t>SOK, RDEČA PESA 100%, 1/1 L</t>
  </si>
  <si>
    <t>NEKTAR, BRESKEV (NAJMANJ 50 % SADNI DELEŽOD T EGA MIN. 50 % BRESKOVE KAŠE) 1/1 L, Z ZAMAŠKOM ZA ZAPIRANJE</t>
  </si>
  <si>
    <t>NEKTAR, ČRNI RIBEZ (NAJMANJ 25 % SADNI DELEŽ) 1/1 L, Z ZAMAŠKOM ZA ZAPIRANJE</t>
  </si>
  <si>
    <t>NEKTAR, JABOLKO (NAJMANJ 50 % SADNI DELEŽ) 1/1 L, Z ZAMAŠKOM ZA ZAPIRANJE</t>
  </si>
  <si>
    <t>NEKTAR, MARELICA (NAJMANJ 43 % SADNI DELEŽ OD TEGA MIN. 30% MARELIČNE KAŠE) 1/1 L, Z ZAMAŠKOM ZA ZAPIRANJE</t>
  </si>
  <si>
    <t>100 % MULTIVITAMINSKI SOK IZ RDEČEGA SADJA  1/1, Z ZAMAŠKOM ZA ZAPIRANJE</t>
  </si>
  <si>
    <t>NEKTAR, MARELICA ALI BRESKEV (NAJMANJ 43 % SADNI DELEŽ OD TEGA MIN. 30% MARELIČNE KAŠE) 0,2L Z ZAMAŠKOM ZA ZAPIRANJE</t>
  </si>
  <si>
    <t>NEKTAR, JAGODA (NAJMANJ 45 % SADNI DELEŽ OD TEGA MIN 30 % JAGODNE KAŠE) 0,2L Z ZAMAŠKOM ZA ZAPIRANJE</t>
  </si>
  <si>
    <t>ORANŽINA SIRUP 5 LIT BREZ UMETNIH SLADIL</t>
  </si>
  <si>
    <t>LIMONA SIRUP 5 LIT BREZ UMETNIH SLADIL</t>
  </si>
  <si>
    <t>MALINA SIRUP 5 LIT BREZ UMETNIH SLADIL</t>
  </si>
  <si>
    <t>BOROVNICA SIRUP 5 LIT BREZ UMETNIH SLADIL</t>
  </si>
  <si>
    <t>ŠIFRA DSL</t>
  </si>
  <si>
    <t>Solata</t>
  </si>
  <si>
    <t>Zelje sveže</t>
  </si>
  <si>
    <t>Radič</t>
  </si>
  <si>
    <t>Paradižnik</t>
  </si>
  <si>
    <t>Česen</t>
  </si>
  <si>
    <t>Čebula rjava</t>
  </si>
  <si>
    <t>Kumare</t>
  </si>
  <si>
    <t>Paprika- babura</t>
  </si>
  <si>
    <t>Korenje</t>
  </si>
  <si>
    <t>Piščančje meso, sveže bedro</t>
  </si>
  <si>
    <t>3.</t>
  </si>
  <si>
    <t>4.</t>
  </si>
  <si>
    <t>Puranje meso, sveže, file- kos b.k.</t>
  </si>
  <si>
    <t>5.</t>
  </si>
  <si>
    <t>Puranje meso, sveže, stegno, koščki, b.k. - ni iz fileja</t>
  </si>
  <si>
    <t>KOSTI eko</t>
  </si>
  <si>
    <t>JUNEČJE MESO, sveže, stegno - zrezki, potolčeni EKO</t>
  </si>
  <si>
    <t>Junečje meso, sveže, PLEČE (KOS, KOŠČKI), EKO</t>
  </si>
  <si>
    <t>Banane - EKO</t>
  </si>
  <si>
    <t>Pomaranče - EKO</t>
  </si>
  <si>
    <t>Jagode - EKO</t>
  </si>
  <si>
    <t>Breskve - EKO</t>
  </si>
  <si>
    <t>Hruške - EKO</t>
  </si>
  <si>
    <t>Jabolka - EKO</t>
  </si>
  <si>
    <t>Piščančje meso, sveže, prsa,BKK, EKO</t>
  </si>
  <si>
    <t>Piščančje meso, sveže, stegno, BKK, EKO</t>
  </si>
  <si>
    <t>Krompir - EKO</t>
  </si>
  <si>
    <t>Krompir mladi - EKO</t>
  </si>
  <si>
    <t>Sklop 12: EKO meso</t>
  </si>
  <si>
    <t>Sklop 13: EKO mleko in mlečni izdelki</t>
  </si>
  <si>
    <t>Sklop 14: Splošna živila</t>
  </si>
  <si>
    <t>Sklop 15: Sokovi, sirupi, pijače</t>
  </si>
  <si>
    <t>Sklop 16: EKO sveže sadje</t>
  </si>
  <si>
    <t>Sklop 17: EKO sveža zelenjava</t>
  </si>
  <si>
    <t>Sklop 18: EKO perutnina</t>
  </si>
  <si>
    <t xml:space="preserve">Sklop 19: EKO krompir </t>
  </si>
  <si>
    <t>SPLOŠNE INFORMACIJE:</t>
  </si>
  <si>
    <t>Vse cene ponudnik vpiše na dve (2) decimalni mesti natančno.</t>
  </si>
  <si>
    <t>Okvirnih količin in enot mere ni dovoljeno spreminjati.</t>
  </si>
  <si>
    <t>Količina posameznih naročenih živil se lahko med letom razlikuje od okvirnih količin v predračunu.</t>
  </si>
  <si>
    <t>Vsa živila je potrebno transportirati v primerni čisti embalaži, da ne pride do poškodb.</t>
  </si>
  <si>
    <t>Meri se neto teža, brez embalaže.</t>
  </si>
  <si>
    <t>Cene izdelkov naj bodo podane na razpisano težo, v primeru odstopanja teže artiklov morajo biti cene premosorazmerne.</t>
  </si>
  <si>
    <r>
      <rPr>
        <b/>
        <sz val="12"/>
        <color theme="1"/>
        <rFont val="Calibri"/>
        <family val="2"/>
        <charset val="238"/>
        <scheme val="minor"/>
      </rPr>
      <t>KRAJ DOSTAVE</t>
    </r>
    <r>
      <rPr>
        <sz val="12"/>
        <color theme="1"/>
        <rFont val="Calibri"/>
        <family val="2"/>
        <charset val="238"/>
        <scheme val="minor"/>
      </rPr>
      <t>: Gubčeva ulica 8a, 1370 Logatec</t>
    </r>
  </si>
  <si>
    <r>
      <rPr>
        <b/>
        <sz val="12"/>
        <color theme="1"/>
        <rFont val="Calibri"/>
        <family val="2"/>
        <charset val="238"/>
        <scheme val="minor"/>
      </rPr>
      <t>NAROČNIK</t>
    </r>
    <r>
      <rPr>
        <sz val="12"/>
        <color theme="1"/>
        <rFont val="Calibri"/>
        <family val="2"/>
        <charset val="238"/>
        <scheme val="minor"/>
      </rPr>
      <t>: DOM STAREJŠIH LOGATEC</t>
    </r>
  </si>
  <si>
    <r>
      <t xml:space="preserve">ČAS DOSTAVE: </t>
    </r>
    <r>
      <rPr>
        <sz val="12"/>
        <color theme="1"/>
        <rFont val="Calibri"/>
        <family val="2"/>
        <charset val="238"/>
        <scheme val="minor"/>
      </rPr>
      <t>od 6. do 7. ure</t>
    </r>
  </si>
  <si>
    <t>Ponudnik:</t>
  </si>
  <si>
    <t>Pondunik: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</si>
</sst>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00"/>
    <numFmt numFmtId="165" formatCode="_-* #,##0.0000\ &quot;€&quot;_-;\-* #,##0.0000\ &quot;€&quot;_-;_-* &quot;-&quot;????\ &quot;€&quot;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3" fontId="0" fillId="0" borderId="2" xfId="0" applyNumberFormat="1" applyBorder="1" applyAlignment="1">
      <alignment horizontal="right" vertical="center"/>
    </xf>
    <xf numFmtId="4" fontId="0" fillId="0" borderId="2" xfId="0" applyNumberFormat="1" applyBorder="1" applyAlignment="1">
      <alignment vertical="center"/>
    </xf>
    <xf numFmtId="2" fontId="0" fillId="0" borderId="2" xfId="0" applyNumberForma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2" fontId="3" fillId="0" borderId="2" xfId="0" applyNumberFormat="1" applyFont="1" applyBorder="1" applyAlignment="1">
      <alignment vertical="center"/>
    </xf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0" fillId="0" borderId="2" xfId="0" applyBorder="1"/>
    <xf numFmtId="4" fontId="0" fillId="0" borderId="2" xfId="0" applyNumberFormat="1" applyBorder="1"/>
    <xf numFmtId="0" fontId="0" fillId="0" borderId="2" xfId="0" applyBorder="1" applyAlignment="1">
      <alignment horizontal="center"/>
    </xf>
    <xf numFmtId="4" fontId="2" fillId="0" borderId="2" xfId="0" applyNumberFormat="1" applyFont="1" applyBorder="1"/>
    <xf numFmtId="0" fontId="3" fillId="0" borderId="0" xfId="0" applyFont="1"/>
    <xf numFmtId="3" fontId="0" fillId="0" borderId="0" xfId="0" applyNumberFormat="1"/>
    <xf numFmtId="4" fontId="0" fillId="0" borderId="0" xfId="0" applyNumberFormat="1"/>
    <xf numFmtId="3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3" fontId="0" fillId="0" borderId="2" xfId="0" applyNumberFormat="1" applyBorder="1"/>
    <xf numFmtId="4" fontId="0" fillId="0" borderId="2" xfId="0" applyNumberFormat="1" applyBorder="1" applyAlignment="1">
      <alignment horizontal="center" vertical="center"/>
    </xf>
    <xf numFmtId="4" fontId="0" fillId="0" borderId="2" xfId="0" applyNumberFormat="1" applyBorder="1" applyAlignment="1">
      <alignment horizontal="right" vertical="center"/>
    </xf>
    <xf numFmtId="3" fontId="0" fillId="0" borderId="2" xfId="0" applyNumberFormat="1" applyBorder="1" applyAlignment="1">
      <alignment vertical="center"/>
    </xf>
    <xf numFmtId="4" fontId="2" fillId="0" borderId="2" xfId="0" applyNumberFormat="1" applyFont="1" applyBorder="1" applyAlignment="1">
      <alignment horizontal="right" vertical="center"/>
    </xf>
    <xf numFmtId="164" fontId="0" fillId="0" borderId="2" xfId="0" applyNumberFormat="1" applyBorder="1" applyAlignment="1">
      <alignment vertical="center"/>
    </xf>
    <xf numFmtId="164" fontId="3" fillId="0" borderId="2" xfId="0" applyNumberFormat="1" applyFont="1" applyBorder="1"/>
    <xf numFmtId="0" fontId="0" fillId="0" borderId="0" xfId="0" applyAlignment="1">
      <alignment vertical="center" wrapText="1"/>
    </xf>
    <xf numFmtId="0" fontId="0" fillId="0" borderId="2" xfId="0" applyBorder="1" applyAlignment="1">
      <alignment wrapText="1"/>
    </xf>
    <xf numFmtId="4" fontId="3" fillId="0" borderId="2" xfId="0" applyNumberFormat="1" applyFont="1" applyBorder="1"/>
    <xf numFmtId="0" fontId="4" fillId="0" borderId="0" xfId="0" applyFont="1" applyAlignment="1">
      <alignment horizontal="left" vertical="center"/>
    </xf>
    <xf numFmtId="164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4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0" xfId="0" applyFont="1" applyAlignment="1">
      <alignment horizontal="center"/>
    </xf>
    <xf numFmtId="3" fontId="4" fillId="0" borderId="0" xfId="0" applyNumberFormat="1" applyFont="1"/>
    <xf numFmtId="0" fontId="4" fillId="0" borderId="0" xfId="0" applyFont="1"/>
    <xf numFmtId="0" fontId="7" fillId="0" borderId="2" xfId="0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3" fontId="4" fillId="0" borderId="2" xfId="0" applyNumberFormat="1" applyFont="1" applyBorder="1"/>
    <xf numFmtId="165" fontId="0" fillId="0" borderId="2" xfId="1" applyNumberFormat="1" applyFont="1" applyBorder="1"/>
    <xf numFmtId="44" fontId="4" fillId="0" borderId="2" xfId="1" applyFont="1" applyBorder="1"/>
    <xf numFmtId="44" fontId="5" fillId="0" borderId="2" xfId="1" applyFont="1" applyBorder="1"/>
    <xf numFmtId="165" fontId="0" fillId="0" borderId="0" xfId="1" applyNumberFormat="1" applyFont="1" applyBorder="1"/>
    <xf numFmtId="44" fontId="4" fillId="0" borderId="0" xfId="1" applyFont="1" applyBorder="1"/>
    <xf numFmtId="0" fontId="4" fillId="0" borderId="2" xfId="0" applyFont="1" applyBorder="1" applyAlignment="1">
      <alignment horizontal="center" vertical="center"/>
    </xf>
    <xf numFmtId="4" fontId="4" fillId="0" borderId="2" xfId="1" applyNumberFormat="1" applyFont="1" applyBorder="1"/>
    <xf numFmtId="4" fontId="4" fillId="0" borderId="2" xfId="0" applyNumberFormat="1" applyFont="1" applyBorder="1"/>
    <xf numFmtId="44" fontId="4" fillId="0" borderId="2" xfId="1" applyFont="1" applyFill="1" applyBorder="1"/>
    <xf numFmtId="44" fontId="4" fillId="0" borderId="2" xfId="0" applyNumberFormat="1" applyFont="1" applyBorder="1"/>
    <xf numFmtId="0" fontId="0" fillId="0" borderId="5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right"/>
    </xf>
    <xf numFmtId="0" fontId="7" fillId="0" borderId="2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6" xfId="0" applyFont="1" applyBorder="1" applyAlignment="1">
      <alignment horizontal="left" vertical="center" wrapText="1"/>
    </xf>
    <xf numFmtId="3" fontId="4" fillId="0" borderId="2" xfId="0" applyNumberFormat="1" applyFont="1" applyBorder="1" applyAlignment="1">
      <alignment vertical="center"/>
    </xf>
    <xf numFmtId="164" fontId="4" fillId="0" borderId="2" xfId="1" applyNumberFormat="1" applyFont="1" applyFill="1" applyBorder="1" applyAlignment="1">
      <alignment vertical="center"/>
    </xf>
    <xf numFmtId="44" fontId="4" fillId="0" borderId="2" xfId="1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3" fontId="4" fillId="0" borderId="7" xfId="0" applyNumberFormat="1" applyFont="1" applyBorder="1" applyAlignment="1">
      <alignment vertical="center"/>
    </xf>
    <xf numFmtId="164" fontId="4" fillId="0" borderId="7" xfId="0" applyNumberFormat="1" applyFont="1" applyBorder="1" applyAlignment="1">
      <alignment vertical="center"/>
    </xf>
    <xf numFmtId="44" fontId="4" fillId="0" borderId="7" xfId="1" applyFont="1" applyFill="1" applyBorder="1" applyAlignment="1">
      <alignment vertical="center"/>
    </xf>
    <xf numFmtId="44" fontId="7" fillId="0" borderId="2" xfId="0" applyNumberFormat="1" applyFont="1" applyBorder="1"/>
    <xf numFmtId="0" fontId="4" fillId="0" borderId="0" xfId="0" applyFont="1" applyAlignment="1">
      <alignment horizontal="center" vertical="center"/>
    </xf>
    <xf numFmtId="164" fontId="0" fillId="0" borderId="2" xfId="0" applyNumberFormat="1" applyBorder="1"/>
    <xf numFmtId="164" fontId="2" fillId="0" borderId="2" xfId="0" applyNumberFormat="1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center" vertical="top"/>
    </xf>
    <xf numFmtId="0" fontId="10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horizontal="left" wrapText="1"/>
    </xf>
    <xf numFmtId="14" fontId="2" fillId="0" borderId="1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2" xfId="0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right" wrapText="1"/>
    </xf>
    <xf numFmtId="0" fontId="6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5" fillId="0" borderId="1" xfId="0" applyFont="1" applyBorder="1"/>
    <xf numFmtId="0" fontId="4" fillId="0" borderId="1" xfId="0" applyFont="1" applyBorder="1"/>
    <xf numFmtId="0" fontId="7" fillId="0" borderId="2" xfId="0" applyFont="1" applyBorder="1" applyAlignment="1">
      <alignment horizontal="right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7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4" fillId="0" borderId="0" xfId="0" applyFont="1" applyAlignment="1">
      <alignment vertical="center"/>
    </xf>
  </cellXfs>
  <cellStyles count="2">
    <cellStyle name="Navadno" xfId="0" builtinId="0"/>
    <cellStyle name="Valuta 2" xfId="1" xr:uid="{620EC88D-158F-4243-854F-437EE66707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67103-F808-4DEA-B39C-1648AF6149A9}">
  <dimension ref="B4:H16"/>
  <sheetViews>
    <sheetView tabSelected="1" workbookViewId="0">
      <selection activeCell="B19" sqref="B19"/>
    </sheetView>
  </sheetViews>
  <sheetFormatPr defaultRowHeight="15" x14ac:dyDescent="0.25"/>
  <cols>
    <col min="2" max="2" width="60.28515625" customWidth="1"/>
  </cols>
  <sheetData>
    <row r="4" spans="2:8" ht="15.75" x14ac:dyDescent="0.25">
      <c r="B4" s="86" t="s">
        <v>678</v>
      </c>
    </row>
    <row r="5" spans="2:8" ht="15.75" x14ac:dyDescent="0.25">
      <c r="B5" s="86" t="s">
        <v>677</v>
      </c>
    </row>
    <row r="6" spans="2:8" ht="15.75" x14ac:dyDescent="0.25">
      <c r="B6" s="19" t="s">
        <v>679</v>
      </c>
    </row>
    <row r="10" spans="2:8" ht="26.25" customHeight="1" x14ac:dyDescent="0.25">
      <c r="B10" s="85" t="s">
        <v>670</v>
      </c>
      <c r="C10" s="84"/>
      <c r="D10" s="83"/>
      <c r="E10" s="83"/>
      <c r="F10" s="83"/>
      <c r="G10" s="83"/>
      <c r="H10" s="83"/>
    </row>
    <row r="11" spans="2:8" x14ac:dyDescent="0.25">
      <c r="B11" s="87" t="s">
        <v>671</v>
      </c>
      <c r="C11" s="87"/>
      <c r="D11" s="87"/>
      <c r="E11" s="87"/>
      <c r="F11" s="87"/>
      <c r="G11" s="87"/>
      <c r="H11" s="87"/>
    </row>
    <row r="12" spans="2:8" x14ac:dyDescent="0.25">
      <c r="B12" s="87" t="s">
        <v>672</v>
      </c>
      <c r="C12" s="87"/>
      <c r="D12" s="87"/>
      <c r="E12" s="87"/>
      <c r="F12" s="87"/>
      <c r="G12" s="87"/>
      <c r="H12" s="87"/>
    </row>
    <row r="13" spans="2:8" x14ac:dyDescent="0.25">
      <c r="B13" s="87" t="s">
        <v>673</v>
      </c>
      <c r="C13" s="87"/>
      <c r="D13" s="87"/>
      <c r="E13" s="87"/>
      <c r="F13" s="87"/>
      <c r="G13" s="87"/>
      <c r="H13" s="87"/>
    </row>
    <row r="14" spans="2:8" x14ac:dyDescent="0.25">
      <c r="B14" s="87" t="s">
        <v>674</v>
      </c>
      <c r="C14" s="87"/>
      <c r="D14" s="87"/>
      <c r="E14" s="87"/>
      <c r="F14" s="87"/>
      <c r="G14" s="87"/>
      <c r="H14" s="87"/>
    </row>
    <row r="15" spans="2:8" x14ac:dyDescent="0.25">
      <c r="B15" s="87" t="s">
        <v>675</v>
      </c>
      <c r="C15" s="87"/>
      <c r="D15" s="87"/>
      <c r="E15" s="87"/>
      <c r="F15" s="87"/>
      <c r="G15" s="87"/>
      <c r="H15" s="87"/>
    </row>
    <row r="16" spans="2:8" x14ac:dyDescent="0.25">
      <c r="B16" s="87" t="s">
        <v>676</v>
      </c>
      <c r="C16" s="87"/>
      <c r="D16" s="87"/>
      <c r="E16" s="87"/>
      <c r="F16" s="87"/>
      <c r="G16" s="87"/>
      <c r="H16" s="87"/>
    </row>
  </sheetData>
  <mergeCells count="6">
    <mergeCell ref="B16:H16"/>
    <mergeCell ref="B11:H11"/>
    <mergeCell ref="B12:H12"/>
    <mergeCell ref="B13:H13"/>
    <mergeCell ref="B14:H14"/>
    <mergeCell ref="B15:H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C11FB-E697-46EE-BCC8-C97EDB56AD77}">
  <dimension ref="A1:I76"/>
  <sheetViews>
    <sheetView workbookViewId="0">
      <selection activeCell="B1" sqref="B1"/>
    </sheetView>
  </sheetViews>
  <sheetFormatPr defaultRowHeight="15" x14ac:dyDescent="0.25"/>
  <cols>
    <col min="1" max="1" width="5.28515625" style="11" customWidth="1"/>
    <col min="2" max="2" width="52" style="2" customWidth="1"/>
    <col min="3" max="3" width="7.140625" style="11" customWidth="1"/>
    <col min="4" max="4" width="14.5703125" style="11" customWidth="1"/>
    <col min="5" max="5" width="10.7109375" customWidth="1"/>
    <col min="6" max="6" width="11.7109375" customWidth="1"/>
    <col min="7" max="7" width="33.85546875" customWidth="1"/>
    <col min="8" max="8" width="9.7109375" customWidth="1"/>
  </cols>
  <sheetData>
    <row r="1" spans="1:9" ht="60.75" customHeight="1" x14ac:dyDescent="0.25">
      <c r="B1" s="31" t="s">
        <v>680</v>
      </c>
    </row>
    <row r="2" spans="1:9" ht="32.25" customHeight="1" x14ac:dyDescent="0.25">
      <c r="A2" s="88" t="s">
        <v>0</v>
      </c>
      <c r="B2" s="88"/>
      <c r="C2" s="88"/>
      <c r="D2" s="88"/>
      <c r="E2" s="88"/>
      <c r="F2" s="88"/>
      <c r="G2" s="88"/>
      <c r="H2" s="88"/>
    </row>
    <row r="3" spans="1:9" s="2" customFormat="1" ht="60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</row>
    <row r="4" spans="1:9" ht="15" customHeight="1" x14ac:dyDescent="0.25">
      <c r="A4" s="3">
        <v>1</v>
      </c>
      <c r="B4" s="4" t="s">
        <v>9</v>
      </c>
      <c r="C4" s="3" t="s">
        <v>10</v>
      </c>
      <c r="D4" s="5">
        <f>150</f>
        <v>150</v>
      </c>
      <c r="E4" s="6"/>
      <c r="F4" s="7">
        <f t="shared" ref="F4:F67" si="0">+D4*E4</f>
        <v>0</v>
      </c>
      <c r="G4" s="7"/>
      <c r="H4" s="8">
        <v>26</v>
      </c>
      <c r="I4" s="9"/>
    </row>
    <row r="5" spans="1:9" ht="15" customHeight="1" x14ac:dyDescent="0.25">
      <c r="A5" s="3">
        <v>2</v>
      </c>
      <c r="B5" s="4" t="s">
        <v>11</v>
      </c>
      <c r="C5" s="3" t="s">
        <v>10</v>
      </c>
      <c r="D5" s="5">
        <v>1</v>
      </c>
      <c r="E5" s="6"/>
      <c r="F5" s="7">
        <f t="shared" si="0"/>
        <v>0</v>
      </c>
      <c r="G5" s="7"/>
      <c r="H5" s="8">
        <v>27</v>
      </c>
      <c r="I5" s="9"/>
    </row>
    <row r="6" spans="1:9" ht="15" customHeight="1" x14ac:dyDescent="0.25">
      <c r="A6" s="3">
        <v>3</v>
      </c>
      <c r="B6" s="4" t="s">
        <v>12</v>
      </c>
      <c r="C6" s="3" t="s">
        <v>10</v>
      </c>
      <c r="D6" s="5">
        <v>230</v>
      </c>
      <c r="E6" s="6"/>
      <c r="F6" s="7">
        <f t="shared" si="0"/>
        <v>0</v>
      </c>
      <c r="G6" s="7"/>
      <c r="H6" s="8">
        <v>28</v>
      </c>
      <c r="I6" s="9"/>
    </row>
    <row r="7" spans="1:9" ht="15" customHeight="1" x14ac:dyDescent="0.25">
      <c r="A7" s="3">
        <v>4</v>
      </c>
      <c r="B7" s="4" t="s">
        <v>13</v>
      </c>
      <c r="C7" s="3" t="s">
        <v>10</v>
      </c>
      <c r="D7" s="5">
        <v>1</v>
      </c>
      <c r="E7" s="6"/>
      <c r="F7" s="7">
        <f t="shared" si="0"/>
        <v>0</v>
      </c>
      <c r="G7" s="7"/>
      <c r="H7" s="8">
        <v>29</v>
      </c>
      <c r="I7" s="9"/>
    </row>
    <row r="8" spans="1:9" ht="15" customHeight="1" x14ac:dyDescent="0.25">
      <c r="A8" s="3">
        <v>5</v>
      </c>
      <c r="B8" s="4" t="s">
        <v>14</v>
      </c>
      <c r="C8" s="3" t="s">
        <v>10</v>
      </c>
      <c r="D8" s="5">
        <v>1</v>
      </c>
      <c r="E8" s="6"/>
      <c r="F8" s="7">
        <f t="shared" si="0"/>
        <v>0</v>
      </c>
      <c r="G8" s="7"/>
      <c r="H8" s="8">
        <v>30</v>
      </c>
      <c r="I8" s="9"/>
    </row>
    <row r="9" spans="1:9" x14ac:dyDescent="0.25">
      <c r="A9" s="3">
        <v>6</v>
      </c>
      <c r="B9" s="4" t="s">
        <v>15</v>
      </c>
      <c r="C9" s="3" t="s">
        <v>10</v>
      </c>
      <c r="D9" s="5">
        <v>140</v>
      </c>
      <c r="E9" s="6"/>
      <c r="F9" s="7">
        <f t="shared" si="0"/>
        <v>0</v>
      </c>
      <c r="G9" s="7"/>
      <c r="H9" s="8">
        <v>31</v>
      </c>
      <c r="I9" s="9"/>
    </row>
    <row r="10" spans="1:9" x14ac:dyDescent="0.25">
      <c r="A10" s="3">
        <v>7</v>
      </c>
      <c r="B10" s="4" t="s">
        <v>16</v>
      </c>
      <c r="C10" s="3" t="s">
        <v>10</v>
      </c>
      <c r="D10" s="5">
        <v>120</v>
      </c>
      <c r="E10" s="6"/>
      <c r="F10" s="7">
        <f t="shared" si="0"/>
        <v>0</v>
      </c>
      <c r="G10" s="7"/>
      <c r="H10" s="8">
        <v>32</v>
      </c>
      <c r="I10" s="9"/>
    </row>
    <row r="11" spans="1:9" x14ac:dyDescent="0.25">
      <c r="A11" s="3">
        <v>8</v>
      </c>
      <c r="B11" s="4" t="s">
        <v>17</v>
      </c>
      <c r="C11" s="3" t="s">
        <v>10</v>
      </c>
      <c r="D11" s="5">
        <v>770</v>
      </c>
      <c r="E11" s="6"/>
      <c r="F11" s="7">
        <f t="shared" si="0"/>
        <v>0</v>
      </c>
      <c r="G11" s="7"/>
      <c r="H11" s="8">
        <v>33</v>
      </c>
      <c r="I11" s="9"/>
    </row>
    <row r="12" spans="1:9" x14ac:dyDescent="0.25">
      <c r="A12" s="3">
        <v>9</v>
      </c>
      <c r="B12" s="4" t="s">
        <v>18</v>
      </c>
      <c r="C12" s="3" t="s">
        <v>10</v>
      </c>
      <c r="D12" s="5">
        <v>1</v>
      </c>
      <c r="E12" s="6"/>
      <c r="F12" s="7">
        <f t="shared" si="0"/>
        <v>0</v>
      </c>
      <c r="G12" s="7"/>
      <c r="H12" s="8">
        <v>34</v>
      </c>
      <c r="I12" s="9"/>
    </row>
    <row r="13" spans="1:9" x14ac:dyDescent="0.25">
      <c r="A13" s="3">
        <v>10</v>
      </c>
      <c r="B13" s="4" t="s">
        <v>19</v>
      </c>
      <c r="C13" s="3" t="s">
        <v>10</v>
      </c>
      <c r="D13" s="5">
        <v>1</v>
      </c>
      <c r="E13" s="6"/>
      <c r="F13" s="7">
        <f t="shared" si="0"/>
        <v>0</v>
      </c>
      <c r="G13" s="7"/>
      <c r="H13" s="8">
        <v>35</v>
      </c>
      <c r="I13" s="9"/>
    </row>
    <row r="14" spans="1:9" x14ac:dyDescent="0.25">
      <c r="A14" s="3">
        <v>11</v>
      </c>
      <c r="B14" s="4" t="s">
        <v>20</v>
      </c>
      <c r="C14" s="3" t="s">
        <v>10</v>
      </c>
      <c r="D14" s="5">
        <v>1</v>
      </c>
      <c r="E14" s="6"/>
      <c r="F14" s="7">
        <f t="shared" si="0"/>
        <v>0</v>
      </c>
      <c r="G14" s="7"/>
      <c r="H14" s="8">
        <v>36</v>
      </c>
      <c r="I14" s="9"/>
    </row>
    <row r="15" spans="1:9" x14ac:dyDescent="0.25">
      <c r="A15" s="3">
        <v>12</v>
      </c>
      <c r="B15" s="4" t="s">
        <v>21</v>
      </c>
      <c r="C15" s="3" t="s">
        <v>10</v>
      </c>
      <c r="D15" s="5">
        <v>220</v>
      </c>
      <c r="E15" s="6"/>
      <c r="F15" s="7">
        <f t="shared" si="0"/>
        <v>0</v>
      </c>
      <c r="G15" s="7"/>
      <c r="H15" s="8">
        <v>37</v>
      </c>
      <c r="I15" s="9"/>
    </row>
    <row r="16" spans="1:9" x14ac:dyDescent="0.25">
      <c r="A16" s="3">
        <v>13</v>
      </c>
      <c r="B16" s="4" t="s">
        <v>22</v>
      </c>
      <c r="C16" s="3" t="s">
        <v>10</v>
      </c>
      <c r="D16" s="5">
        <v>220</v>
      </c>
      <c r="E16" s="6"/>
      <c r="F16" s="7">
        <f t="shared" si="0"/>
        <v>0</v>
      </c>
      <c r="G16" s="7"/>
      <c r="H16" s="8">
        <v>38</v>
      </c>
      <c r="I16" s="9"/>
    </row>
    <row r="17" spans="1:9" x14ac:dyDescent="0.25">
      <c r="A17" s="3">
        <v>14</v>
      </c>
      <c r="B17" s="4" t="s">
        <v>23</v>
      </c>
      <c r="C17" s="3" t="s">
        <v>10</v>
      </c>
      <c r="D17" s="5">
        <v>570</v>
      </c>
      <c r="E17" s="6"/>
      <c r="F17" s="7">
        <f t="shared" si="0"/>
        <v>0</v>
      </c>
      <c r="G17" s="7"/>
      <c r="H17" s="8">
        <v>39</v>
      </c>
      <c r="I17" s="9"/>
    </row>
    <row r="18" spans="1:9" ht="15" customHeight="1" x14ac:dyDescent="0.25">
      <c r="A18" s="3">
        <v>15</v>
      </c>
      <c r="B18" s="4" t="s">
        <v>24</v>
      </c>
      <c r="C18" s="3" t="s">
        <v>10</v>
      </c>
      <c r="D18" s="5">
        <v>170</v>
      </c>
      <c r="E18" s="6"/>
      <c r="F18" s="7">
        <f t="shared" si="0"/>
        <v>0</v>
      </c>
      <c r="G18" s="7"/>
      <c r="H18" s="8">
        <v>40</v>
      </c>
      <c r="I18" s="9"/>
    </row>
    <row r="19" spans="1:9" x14ac:dyDescent="0.25">
      <c r="A19" s="3">
        <v>16</v>
      </c>
      <c r="B19" s="4" t="s">
        <v>25</v>
      </c>
      <c r="C19" s="3" t="s">
        <v>10</v>
      </c>
      <c r="D19" s="5">
        <v>1</v>
      </c>
      <c r="E19" s="6"/>
      <c r="F19" s="7">
        <f t="shared" si="0"/>
        <v>0</v>
      </c>
      <c r="G19" s="7"/>
      <c r="H19" s="8">
        <v>41</v>
      </c>
      <c r="I19" s="9"/>
    </row>
    <row r="20" spans="1:9" ht="15" customHeight="1" x14ac:dyDescent="0.25">
      <c r="A20" s="3">
        <v>17</v>
      </c>
      <c r="B20" s="4" t="s">
        <v>26</v>
      </c>
      <c r="C20" s="3" t="s">
        <v>10</v>
      </c>
      <c r="D20" s="5">
        <v>250</v>
      </c>
      <c r="E20" s="6"/>
      <c r="F20" s="7">
        <f t="shared" si="0"/>
        <v>0</v>
      </c>
      <c r="G20" s="7"/>
      <c r="H20" s="8">
        <v>42</v>
      </c>
      <c r="I20" s="9"/>
    </row>
    <row r="21" spans="1:9" ht="15" customHeight="1" x14ac:dyDescent="0.25">
      <c r="A21" s="3">
        <v>18</v>
      </c>
      <c r="B21" s="4" t="s">
        <v>27</v>
      </c>
      <c r="C21" s="3" t="s">
        <v>10</v>
      </c>
      <c r="D21" s="5">
        <v>900</v>
      </c>
      <c r="E21" s="6"/>
      <c r="F21" s="7">
        <f t="shared" si="0"/>
        <v>0</v>
      </c>
      <c r="G21" s="7"/>
      <c r="H21" s="8">
        <v>43</v>
      </c>
      <c r="I21" s="9"/>
    </row>
    <row r="22" spans="1:9" ht="15" customHeight="1" x14ac:dyDescent="0.25">
      <c r="A22" s="3">
        <v>19</v>
      </c>
      <c r="B22" s="4" t="s">
        <v>28</v>
      </c>
      <c r="C22" s="3" t="s">
        <v>10</v>
      </c>
      <c r="D22" s="5">
        <v>260</v>
      </c>
      <c r="E22" s="6"/>
      <c r="F22" s="7">
        <f t="shared" si="0"/>
        <v>0</v>
      </c>
      <c r="G22" s="7"/>
      <c r="H22" s="8">
        <v>45</v>
      </c>
      <c r="I22" s="9"/>
    </row>
    <row r="23" spans="1:9" ht="15" customHeight="1" x14ac:dyDescent="0.25">
      <c r="A23" s="3">
        <v>20</v>
      </c>
      <c r="B23" s="4" t="s">
        <v>29</v>
      </c>
      <c r="C23" s="3" t="s">
        <v>10</v>
      </c>
      <c r="D23" s="5">
        <v>1</v>
      </c>
      <c r="E23" s="6"/>
      <c r="F23" s="7">
        <f t="shared" si="0"/>
        <v>0</v>
      </c>
      <c r="G23" s="7"/>
      <c r="H23" s="8">
        <v>47</v>
      </c>
      <c r="I23" s="9"/>
    </row>
    <row r="24" spans="1:9" ht="15" customHeight="1" x14ac:dyDescent="0.25">
      <c r="A24" s="3">
        <v>21</v>
      </c>
      <c r="B24" s="4" t="s">
        <v>30</v>
      </c>
      <c r="C24" s="3" t="s">
        <v>10</v>
      </c>
      <c r="D24" s="5">
        <v>390</v>
      </c>
      <c r="E24" s="6"/>
      <c r="F24" s="7">
        <f t="shared" si="0"/>
        <v>0</v>
      </c>
      <c r="G24" s="7"/>
      <c r="H24" s="8">
        <v>48</v>
      </c>
      <c r="I24" s="9"/>
    </row>
    <row r="25" spans="1:9" ht="15" customHeight="1" x14ac:dyDescent="0.25">
      <c r="A25" s="3">
        <v>22</v>
      </c>
      <c r="B25" s="4" t="s">
        <v>31</v>
      </c>
      <c r="C25" s="3" t="s">
        <v>10</v>
      </c>
      <c r="D25" s="5">
        <v>720</v>
      </c>
      <c r="E25" s="6"/>
      <c r="F25" s="7">
        <f t="shared" si="0"/>
        <v>0</v>
      </c>
      <c r="G25" s="7"/>
      <c r="H25" s="8">
        <v>50</v>
      </c>
      <c r="I25" s="9"/>
    </row>
    <row r="26" spans="1:9" ht="15" customHeight="1" x14ac:dyDescent="0.25">
      <c r="A26" s="3">
        <v>23</v>
      </c>
      <c r="B26" s="4" t="s">
        <v>32</v>
      </c>
      <c r="C26" s="3" t="s">
        <v>10</v>
      </c>
      <c r="D26" s="5">
        <v>25</v>
      </c>
      <c r="E26" s="6"/>
      <c r="F26" s="7">
        <f t="shared" si="0"/>
        <v>0</v>
      </c>
      <c r="G26" s="7"/>
      <c r="H26" s="8">
        <v>51</v>
      </c>
      <c r="I26" s="9"/>
    </row>
    <row r="27" spans="1:9" ht="15" customHeight="1" x14ac:dyDescent="0.25">
      <c r="A27" s="3">
        <v>24</v>
      </c>
      <c r="B27" s="4" t="s">
        <v>33</v>
      </c>
      <c r="C27" s="3" t="s">
        <v>10</v>
      </c>
      <c r="D27" s="5">
        <v>1</v>
      </c>
      <c r="E27" s="6"/>
      <c r="F27" s="7">
        <f t="shared" si="0"/>
        <v>0</v>
      </c>
      <c r="G27" s="7"/>
      <c r="H27" s="8">
        <v>52</v>
      </c>
      <c r="I27" s="9"/>
    </row>
    <row r="28" spans="1:9" ht="15" customHeight="1" x14ac:dyDescent="0.25">
      <c r="A28" s="3">
        <v>25</v>
      </c>
      <c r="B28" s="4" t="s">
        <v>34</v>
      </c>
      <c r="C28" s="3" t="s">
        <v>10</v>
      </c>
      <c r="D28" s="5">
        <v>70</v>
      </c>
      <c r="E28" s="6"/>
      <c r="F28" s="7">
        <f t="shared" si="0"/>
        <v>0</v>
      </c>
      <c r="G28" s="7"/>
      <c r="H28" s="8">
        <v>53</v>
      </c>
      <c r="I28" s="9"/>
    </row>
    <row r="29" spans="1:9" ht="15" customHeight="1" x14ac:dyDescent="0.25">
      <c r="A29" s="3">
        <v>26</v>
      </c>
      <c r="B29" s="4" t="s">
        <v>35</v>
      </c>
      <c r="C29" s="3" t="s">
        <v>10</v>
      </c>
      <c r="D29" s="5">
        <v>1</v>
      </c>
      <c r="E29" s="6"/>
      <c r="F29" s="7">
        <f t="shared" si="0"/>
        <v>0</v>
      </c>
      <c r="G29" s="7"/>
      <c r="H29" s="8">
        <v>54</v>
      </c>
      <c r="I29" s="9"/>
    </row>
    <row r="30" spans="1:9" ht="15" customHeight="1" x14ac:dyDescent="0.25">
      <c r="A30" s="3">
        <v>27</v>
      </c>
      <c r="B30" s="4" t="s">
        <v>36</v>
      </c>
      <c r="C30" s="3" t="s">
        <v>10</v>
      </c>
      <c r="D30" s="5">
        <v>180</v>
      </c>
      <c r="E30" s="6"/>
      <c r="F30" s="7">
        <f t="shared" si="0"/>
        <v>0</v>
      </c>
      <c r="G30" s="7"/>
      <c r="H30" s="8">
        <v>55</v>
      </c>
      <c r="I30" s="9"/>
    </row>
    <row r="31" spans="1:9" ht="15" customHeight="1" x14ac:dyDescent="0.25">
      <c r="A31" s="3">
        <v>28</v>
      </c>
      <c r="B31" s="4" t="s">
        <v>37</v>
      </c>
      <c r="C31" s="3" t="s">
        <v>10</v>
      </c>
      <c r="D31" s="5">
        <v>125</v>
      </c>
      <c r="E31" s="6"/>
      <c r="F31" s="7">
        <f t="shared" si="0"/>
        <v>0</v>
      </c>
      <c r="G31" s="7"/>
      <c r="H31" s="8">
        <v>56</v>
      </c>
      <c r="I31" s="9"/>
    </row>
    <row r="32" spans="1:9" ht="15" customHeight="1" x14ac:dyDescent="0.25">
      <c r="A32" s="3">
        <v>29</v>
      </c>
      <c r="B32" s="4" t="s">
        <v>38</v>
      </c>
      <c r="C32" s="3" t="s">
        <v>10</v>
      </c>
      <c r="D32" s="5">
        <v>120</v>
      </c>
      <c r="E32" s="6"/>
      <c r="F32" s="7">
        <f t="shared" si="0"/>
        <v>0</v>
      </c>
      <c r="G32" s="7"/>
      <c r="H32" s="8">
        <v>57</v>
      </c>
      <c r="I32" s="9"/>
    </row>
    <row r="33" spans="1:9" ht="15" customHeight="1" x14ac:dyDescent="0.25">
      <c r="A33" s="3">
        <v>30</v>
      </c>
      <c r="B33" s="4" t="s">
        <v>39</v>
      </c>
      <c r="C33" s="3" t="s">
        <v>10</v>
      </c>
      <c r="D33" s="5">
        <v>170</v>
      </c>
      <c r="E33" s="6"/>
      <c r="F33" s="7">
        <f t="shared" si="0"/>
        <v>0</v>
      </c>
      <c r="G33" s="7"/>
      <c r="H33" s="8">
        <v>58</v>
      </c>
      <c r="I33" s="9"/>
    </row>
    <row r="34" spans="1:9" ht="15" customHeight="1" x14ac:dyDescent="0.25">
      <c r="A34" s="3">
        <v>31</v>
      </c>
      <c r="B34" s="4" t="s">
        <v>40</v>
      </c>
      <c r="C34" s="3" t="s">
        <v>10</v>
      </c>
      <c r="D34" s="5">
        <v>1</v>
      </c>
      <c r="E34" s="6"/>
      <c r="F34" s="7">
        <f t="shared" si="0"/>
        <v>0</v>
      </c>
      <c r="G34" s="7"/>
      <c r="H34" s="8">
        <v>59</v>
      </c>
      <c r="I34" s="9"/>
    </row>
    <row r="35" spans="1:9" x14ac:dyDescent="0.25">
      <c r="A35" s="3">
        <v>32</v>
      </c>
      <c r="B35" s="4" t="s">
        <v>41</v>
      </c>
      <c r="C35" s="3" t="s">
        <v>10</v>
      </c>
      <c r="D35" s="5">
        <v>4</v>
      </c>
      <c r="E35" s="6"/>
      <c r="F35" s="7">
        <f t="shared" si="0"/>
        <v>0</v>
      </c>
      <c r="G35" s="7"/>
      <c r="H35" s="8">
        <v>60</v>
      </c>
      <c r="I35" s="9"/>
    </row>
    <row r="36" spans="1:9" x14ac:dyDescent="0.25">
      <c r="A36" s="3">
        <v>33</v>
      </c>
      <c r="B36" s="4" t="s">
        <v>42</v>
      </c>
      <c r="C36" s="3" t="s">
        <v>10</v>
      </c>
      <c r="D36" s="5">
        <v>70</v>
      </c>
      <c r="E36" s="6"/>
      <c r="F36" s="7">
        <f t="shared" si="0"/>
        <v>0</v>
      </c>
      <c r="G36" s="7"/>
      <c r="H36" s="8">
        <v>61</v>
      </c>
      <c r="I36" s="9"/>
    </row>
    <row r="37" spans="1:9" x14ac:dyDescent="0.25">
      <c r="A37" s="3">
        <v>34</v>
      </c>
      <c r="B37" s="4" t="s">
        <v>43</v>
      </c>
      <c r="C37" s="3" t="s">
        <v>10</v>
      </c>
      <c r="D37" s="5">
        <v>170</v>
      </c>
      <c r="E37" s="6"/>
      <c r="F37" s="7">
        <f t="shared" si="0"/>
        <v>0</v>
      </c>
      <c r="G37" s="7"/>
      <c r="H37" s="8">
        <v>62</v>
      </c>
      <c r="I37" s="9"/>
    </row>
    <row r="38" spans="1:9" x14ac:dyDescent="0.25">
      <c r="A38" s="3">
        <v>35</v>
      </c>
      <c r="B38" s="4" t="s">
        <v>44</v>
      </c>
      <c r="C38" s="3" t="s">
        <v>10</v>
      </c>
      <c r="D38" s="5">
        <v>590</v>
      </c>
      <c r="E38" s="6"/>
      <c r="F38" s="7">
        <f t="shared" si="0"/>
        <v>0</v>
      </c>
      <c r="G38" s="7"/>
      <c r="H38" s="8">
        <v>63</v>
      </c>
      <c r="I38" s="9"/>
    </row>
    <row r="39" spans="1:9" x14ac:dyDescent="0.25">
      <c r="A39" s="3">
        <v>36</v>
      </c>
      <c r="B39" s="4" t="s">
        <v>45</v>
      </c>
      <c r="C39" s="3" t="s">
        <v>10</v>
      </c>
      <c r="D39" s="5">
        <v>1</v>
      </c>
      <c r="E39" s="6"/>
      <c r="F39" s="7">
        <f t="shared" si="0"/>
        <v>0</v>
      </c>
      <c r="G39" s="7"/>
      <c r="H39" s="8">
        <v>64</v>
      </c>
      <c r="I39" s="9"/>
    </row>
    <row r="40" spans="1:9" x14ac:dyDescent="0.25">
      <c r="A40" s="3">
        <v>37</v>
      </c>
      <c r="B40" s="4" t="s">
        <v>46</v>
      </c>
      <c r="C40" s="3" t="s">
        <v>10</v>
      </c>
      <c r="D40" s="5">
        <v>100</v>
      </c>
      <c r="E40" s="6"/>
      <c r="F40" s="7">
        <f t="shared" si="0"/>
        <v>0</v>
      </c>
      <c r="G40" s="7"/>
      <c r="H40" s="8">
        <v>66</v>
      </c>
      <c r="I40" s="9"/>
    </row>
    <row r="41" spans="1:9" x14ac:dyDescent="0.25">
      <c r="A41" s="3">
        <v>38</v>
      </c>
      <c r="B41" s="4" t="s">
        <v>47</v>
      </c>
      <c r="C41" s="3" t="s">
        <v>10</v>
      </c>
      <c r="D41" s="5">
        <v>1</v>
      </c>
      <c r="E41" s="6"/>
      <c r="F41" s="7">
        <f t="shared" si="0"/>
        <v>0</v>
      </c>
      <c r="G41" s="7"/>
      <c r="H41" s="8">
        <v>67</v>
      </c>
      <c r="I41" s="9"/>
    </row>
    <row r="42" spans="1:9" x14ac:dyDescent="0.25">
      <c r="A42" s="3">
        <v>39</v>
      </c>
      <c r="B42" s="4" t="s">
        <v>48</v>
      </c>
      <c r="C42" s="3" t="s">
        <v>10</v>
      </c>
      <c r="D42" s="5">
        <v>820</v>
      </c>
      <c r="E42" s="6"/>
      <c r="F42" s="7">
        <f t="shared" si="0"/>
        <v>0</v>
      </c>
      <c r="G42" s="7"/>
      <c r="H42" s="8">
        <v>68</v>
      </c>
      <c r="I42" s="9"/>
    </row>
    <row r="43" spans="1:9" x14ac:dyDescent="0.25">
      <c r="A43" s="3">
        <v>40</v>
      </c>
      <c r="B43" s="4" t="s">
        <v>49</v>
      </c>
      <c r="C43" s="3" t="s">
        <v>10</v>
      </c>
      <c r="D43" s="5">
        <v>1</v>
      </c>
      <c r="E43" s="6"/>
      <c r="F43" s="7">
        <f t="shared" si="0"/>
        <v>0</v>
      </c>
      <c r="G43" s="7"/>
      <c r="H43" s="8">
        <v>69</v>
      </c>
      <c r="I43" s="9"/>
    </row>
    <row r="44" spans="1:9" x14ac:dyDescent="0.25">
      <c r="A44" s="3">
        <v>41</v>
      </c>
      <c r="B44" s="4" t="s">
        <v>50</v>
      </c>
      <c r="C44" s="3" t="s">
        <v>10</v>
      </c>
      <c r="D44" s="5">
        <v>30</v>
      </c>
      <c r="E44" s="6"/>
      <c r="F44" s="7">
        <f t="shared" si="0"/>
        <v>0</v>
      </c>
      <c r="G44" s="7"/>
      <c r="H44" s="8">
        <v>70</v>
      </c>
      <c r="I44" s="9"/>
    </row>
    <row r="45" spans="1:9" x14ac:dyDescent="0.25">
      <c r="A45" s="3">
        <v>42</v>
      </c>
      <c r="B45" s="4" t="s">
        <v>51</v>
      </c>
      <c r="C45" s="3" t="s">
        <v>10</v>
      </c>
      <c r="D45" s="5">
        <v>30</v>
      </c>
      <c r="E45" s="6"/>
      <c r="F45" s="7">
        <f t="shared" si="0"/>
        <v>0</v>
      </c>
      <c r="G45" s="7"/>
      <c r="H45" s="8">
        <v>71</v>
      </c>
      <c r="I45" s="9"/>
    </row>
    <row r="46" spans="1:9" x14ac:dyDescent="0.25">
      <c r="A46" s="3">
        <v>43</v>
      </c>
      <c r="B46" s="4" t="s">
        <v>52</v>
      </c>
      <c r="C46" s="3" t="s">
        <v>10</v>
      </c>
      <c r="D46" s="5">
        <v>20</v>
      </c>
      <c r="E46" s="6"/>
      <c r="F46" s="7">
        <f t="shared" si="0"/>
        <v>0</v>
      </c>
      <c r="G46" s="7"/>
      <c r="H46" s="8">
        <v>72</v>
      </c>
      <c r="I46" s="9"/>
    </row>
    <row r="47" spans="1:9" x14ac:dyDescent="0.25">
      <c r="A47" s="3">
        <v>44</v>
      </c>
      <c r="B47" s="4" t="s">
        <v>53</v>
      </c>
      <c r="C47" s="3" t="s">
        <v>10</v>
      </c>
      <c r="D47" s="5">
        <v>25</v>
      </c>
      <c r="E47" s="6"/>
      <c r="F47" s="7">
        <f t="shared" si="0"/>
        <v>0</v>
      </c>
      <c r="G47" s="7"/>
      <c r="H47" s="8">
        <v>73</v>
      </c>
      <c r="I47" s="9"/>
    </row>
    <row r="48" spans="1:9" x14ac:dyDescent="0.25">
      <c r="A48" s="3">
        <v>45</v>
      </c>
      <c r="B48" s="4" t="s">
        <v>54</v>
      </c>
      <c r="C48" s="3" t="s">
        <v>10</v>
      </c>
      <c r="D48" s="5">
        <v>8</v>
      </c>
      <c r="E48" s="6"/>
      <c r="F48" s="7">
        <f t="shared" si="0"/>
        <v>0</v>
      </c>
      <c r="G48" s="7"/>
      <c r="H48" s="8">
        <v>74</v>
      </c>
      <c r="I48" s="9"/>
    </row>
    <row r="49" spans="1:9" x14ac:dyDescent="0.25">
      <c r="A49" s="3">
        <v>46</v>
      </c>
      <c r="B49" s="4" t="s">
        <v>55</v>
      </c>
      <c r="C49" s="3" t="s">
        <v>10</v>
      </c>
      <c r="D49" s="5">
        <v>40</v>
      </c>
      <c r="E49" s="6"/>
      <c r="F49" s="7">
        <f t="shared" si="0"/>
        <v>0</v>
      </c>
      <c r="G49" s="7"/>
      <c r="H49" s="8">
        <v>75</v>
      </c>
      <c r="I49" s="9"/>
    </row>
    <row r="50" spans="1:9" x14ac:dyDescent="0.25">
      <c r="A50" s="3">
        <v>47</v>
      </c>
      <c r="B50" s="4" t="s">
        <v>56</v>
      </c>
      <c r="C50" s="3" t="s">
        <v>10</v>
      </c>
      <c r="D50" s="5">
        <v>1</v>
      </c>
      <c r="E50" s="6"/>
      <c r="F50" s="7">
        <f t="shared" si="0"/>
        <v>0</v>
      </c>
      <c r="G50" s="7"/>
      <c r="H50" s="8">
        <v>76</v>
      </c>
      <c r="I50" s="9"/>
    </row>
    <row r="51" spans="1:9" x14ac:dyDescent="0.25">
      <c r="A51" s="3">
        <v>48</v>
      </c>
      <c r="B51" s="4" t="s">
        <v>57</v>
      </c>
      <c r="C51" s="3" t="s">
        <v>10</v>
      </c>
      <c r="D51" s="5">
        <v>1</v>
      </c>
      <c r="E51" s="6"/>
      <c r="F51" s="7">
        <f t="shared" si="0"/>
        <v>0</v>
      </c>
      <c r="G51" s="7"/>
      <c r="H51" s="8">
        <v>77</v>
      </c>
      <c r="I51" s="9"/>
    </row>
    <row r="52" spans="1:9" x14ac:dyDescent="0.25">
      <c r="A52" s="3">
        <v>49</v>
      </c>
      <c r="B52" s="4" t="s">
        <v>58</v>
      </c>
      <c r="C52" s="3" t="s">
        <v>10</v>
      </c>
      <c r="D52" s="5">
        <v>1</v>
      </c>
      <c r="E52" s="6"/>
      <c r="F52" s="7">
        <f t="shared" si="0"/>
        <v>0</v>
      </c>
      <c r="G52" s="7"/>
      <c r="H52" s="8">
        <v>78</v>
      </c>
      <c r="I52" s="9"/>
    </row>
    <row r="53" spans="1:9" ht="15" customHeight="1" x14ac:dyDescent="0.25">
      <c r="A53" s="3">
        <v>50</v>
      </c>
      <c r="B53" s="4" t="s">
        <v>59</v>
      </c>
      <c r="C53" s="3" t="s">
        <v>10</v>
      </c>
      <c r="D53" s="5">
        <v>1</v>
      </c>
      <c r="E53" s="6"/>
      <c r="F53" s="7">
        <f t="shared" si="0"/>
        <v>0</v>
      </c>
      <c r="G53" s="7"/>
      <c r="H53" s="8">
        <v>536</v>
      </c>
      <c r="I53" s="9"/>
    </row>
    <row r="54" spans="1:9" ht="15" customHeight="1" x14ac:dyDescent="0.25">
      <c r="A54" s="3">
        <v>51</v>
      </c>
      <c r="B54" s="4" t="s">
        <v>60</v>
      </c>
      <c r="C54" s="3" t="s">
        <v>10</v>
      </c>
      <c r="D54" s="5">
        <v>1</v>
      </c>
      <c r="E54" s="6"/>
      <c r="F54" s="7">
        <f t="shared" si="0"/>
        <v>0</v>
      </c>
      <c r="G54" s="7"/>
      <c r="H54" s="8">
        <v>578</v>
      </c>
      <c r="I54" s="9"/>
    </row>
    <row r="55" spans="1:9" ht="15" customHeight="1" x14ac:dyDescent="0.25">
      <c r="A55" s="3">
        <v>52</v>
      </c>
      <c r="B55" s="4" t="s">
        <v>61</v>
      </c>
      <c r="C55" s="3" t="s">
        <v>10</v>
      </c>
      <c r="D55" s="5">
        <v>10</v>
      </c>
      <c r="E55" s="6"/>
      <c r="F55" s="7">
        <f t="shared" si="0"/>
        <v>0</v>
      </c>
      <c r="G55" s="7"/>
      <c r="H55" s="8">
        <v>17649</v>
      </c>
      <c r="I55" s="9"/>
    </row>
    <row r="56" spans="1:9" ht="15" customHeight="1" x14ac:dyDescent="0.25">
      <c r="A56" s="3">
        <v>53</v>
      </c>
      <c r="B56" s="4" t="s">
        <v>62</v>
      </c>
      <c r="C56" s="3" t="s">
        <v>10</v>
      </c>
      <c r="D56" s="5">
        <v>60</v>
      </c>
      <c r="E56" s="6"/>
      <c r="F56" s="7">
        <f t="shared" si="0"/>
        <v>0</v>
      </c>
      <c r="G56" s="7"/>
      <c r="H56" s="8">
        <v>17650</v>
      </c>
      <c r="I56" s="9"/>
    </row>
    <row r="57" spans="1:9" x14ac:dyDescent="0.25">
      <c r="A57" s="3">
        <v>54</v>
      </c>
      <c r="B57" s="4" t="s">
        <v>63</v>
      </c>
      <c r="C57" s="3" t="s">
        <v>10</v>
      </c>
      <c r="D57" s="5">
        <v>1</v>
      </c>
      <c r="E57" s="6"/>
      <c r="F57" s="7">
        <f t="shared" si="0"/>
        <v>0</v>
      </c>
      <c r="G57" s="7"/>
      <c r="H57" s="8">
        <v>17651</v>
      </c>
      <c r="I57" s="9"/>
    </row>
    <row r="58" spans="1:9" ht="15" customHeight="1" x14ac:dyDescent="0.25">
      <c r="A58" s="3">
        <v>55</v>
      </c>
      <c r="B58" s="4" t="s">
        <v>64</v>
      </c>
      <c r="C58" s="3" t="s">
        <v>10</v>
      </c>
      <c r="D58" s="5">
        <v>7</v>
      </c>
      <c r="E58" s="6"/>
      <c r="F58" s="7">
        <f t="shared" si="0"/>
        <v>0</v>
      </c>
      <c r="G58" s="7"/>
      <c r="H58" s="8">
        <v>17810</v>
      </c>
      <c r="I58" s="9"/>
    </row>
    <row r="59" spans="1:9" ht="15" customHeight="1" x14ac:dyDescent="0.25">
      <c r="A59" s="3">
        <v>56</v>
      </c>
      <c r="B59" s="4" t="s">
        <v>65</v>
      </c>
      <c r="C59" s="3" t="s">
        <v>10</v>
      </c>
      <c r="D59" s="5">
        <v>1</v>
      </c>
      <c r="E59" s="6"/>
      <c r="F59" s="7">
        <f t="shared" si="0"/>
        <v>0</v>
      </c>
      <c r="G59" s="7"/>
      <c r="H59" s="8">
        <v>18054</v>
      </c>
      <c r="I59" s="9"/>
    </row>
    <row r="60" spans="1:9" x14ac:dyDescent="0.25">
      <c r="A60" s="3">
        <v>57</v>
      </c>
      <c r="B60" s="4" t="s">
        <v>66</v>
      </c>
      <c r="C60" s="3" t="s">
        <v>10</v>
      </c>
      <c r="D60" s="5">
        <v>50</v>
      </c>
      <c r="E60" s="6"/>
      <c r="F60" s="7">
        <f t="shared" si="0"/>
        <v>0</v>
      </c>
      <c r="G60" s="7"/>
      <c r="H60" s="8">
        <v>18055</v>
      </c>
      <c r="I60" s="9"/>
    </row>
    <row r="61" spans="1:9" ht="15.75" customHeight="1" x14ac:dyDescent="0.25">
      <c r="A61" s="3">
        <v>58</v>
      </c>
      <c r="B61" s="4" t="s">
        <v>67</v>
      </c>
      <c r="C61" s="3" t="s">
        <v>10</v>
      </c>
      <c r="D61" s="5">
        <v>1</v>
      </c>
      <c r="E61" s="6"/>
      <c r="F61" s="7">
        <f t="shared" si="0"/>
        <v>0</v>
      </c>
      <c r="G61" s="7"/>
      <c r="H61" s="8">
        <v>18150</v>
      </c>
      <c r="I61" s="9"/>
    </row>
    <row r="62" spans="1:9" x14ac:dyDescent="0.25">
      <c r="A62" s="3">
        <v>59</v>
      </c>
      <c r="B62" s="4" t="s">
        <v>68</v>
      </c>
      <c r="C62" s="3" t="s">
        <v>10</v>
      </c>
      <c r="D62" s="5">
        <v>1</v>
      </c>
      <c r="E62" s="6"/>
      <c r="F62" s="7">
        <f t="shared" si="0"/>
        <v>0</v>
      </c>
      <c r="G62" s="7"/>
      <c r="H62" s="8">
        <v>18155</v>
      </c>
      <c r="I62" s="9"/>
    </row>
    <row r="63" spans="1:9" ht="15" customHeight="1" x14ac:dyDescent="0.25">
      <c r="A63" s="3">
        <v>60</v>
      </c>
      <c r="B63" s="4" t="s">
        <v>69</v>
      </c>
      <c r="C63" s="3" t="s">
        <v>10</v>
      </c>
      <c r="D63" s="5">
        <v>1</v>
      </c>
      <c r="E63" s="6"/>
      <c r="F63" s="7">
        <f t="shared" si="0"/>
        <v>0</v>
      </c>
      <c r="G63" s="7"/>
      <c r="H63" s="8">
        <v>18156</v>
      </c>
      <c r="I63" s="9"/>
    </row>
    <row r="64" spans="1:9" ht="15" customHeight="1" x14ac:dyDescent="0.25">
      <c r="A64" s="3">
        <v>61</v>
      </c>
      <c r="B64" s="4" t="s">
        <v>70</v>
      </c>
      <c r="C64" s="3" t="s">
        <v>10</v>
      </c>
      <c r="D64" s="5">
        <v>1</v>
      </c>
      <c r="E64" s="6"/>
      <c r="F64" s="7">
        <f t="shared" si="0"/>
        <v>0</v>
      </c>
      <c r="G64" s="7"/>
      <c r="H64" s="8">
        <v>18157</v>
      </c>
      <c r="I64" s="9"/>
    </row>
    <row r="65" spans="1:9" ht="15" customHeight="1" x14ac:dyDescent="0.25">
      <c r="A65" s="3">
        <v>62</v>
      </c>
      <c r="B65" s="4" t="s">
        <v>71</v>
      </c>
      <c r="C65" s="3" t="s">
        <v>10</v>
      </c>
      <c r="D65" s="5">
        <v>1</v>
      </c>
      <c r="E65" s="6"/>
      <c r="F65" s="7">
        <f t="shared" si="0"/>
        <v>0</v>
      </c>
      <c r="G65" s="7"/>
      <c r="H65" s="8">
        <v>18160</v>
      </c>
      <c r="I65" s="9"/>
    </row>
    <row r="66" spans="1:9" ht="15" customHeight="1" x14ac:dyDescent="0.25">
      <c r="A66" s="3">
        <v>63</v>
      </c>
      <c r="B66" s="4" t="s">
        <v>72</v>
      </c>
      <c r="C66" s="3" t="s">
        <v>10</v>
      </c>
      <c r="D66" s="5">
        <v>1</v>
      </c>
      <c r="E66" s="6"/>
      <c r="F66" s="7">
        <f t="shared" si="0"/>
        <v>0</v>
      </c>
      <c r="G66" s="7"/>
      <c r="H66" s="8">
        <v>18161</v>
      </c>
      <c r="I66" s="9"/>
    </row>
    <row r="67" spans="1:9" ht="15" customHeight="1" x14ac:dyDescent="0.25">
      <c r="A67" s="3">
        <v>64</v>
      </c>
      <c r="B67" s="4" t="s">
        <v>73</v>
      </c>
      <c r="C67" s="3" t="s">
        <v>10</v>
      </c>
      <c r="D67" s="5">
        <v>2</v>
      </c>
      <c r="E67" s="6"/>
      <c r="F67" s="7">
        <f t="shared" si="0"/>
        <v>0</v>
      </c>
      <c r="G67" s="7"/>
      <c r="H67" s="8">
        <v>18169</v>
      </c>
      <c r="I67" s="9"/>
    </row>
    <row r="68" spans="1:9" ht="15" customHeight="1" x14ac:dyDescent="0.25">
      <c r="A68" s="3">
        <v>65</v>
      </c>
      <c r="B68" s="4" t="s">
        <v>74</v>
      </c>
      <c r="C68" s="3" t="s">
        <v>10</v>
      </c>
      <c r="D68" s="5">
        <v>1</v>
      </c>
      <c r="E68" s="6"/>
      <c r="F68" s="7">
        <f t="shared" ref="F68:F73" si="1">+D68*E68</f>
        <v>0</v>
      </c>
      <c r="G68" s="7"/>
      <c r="H68" s="8">
        <v>18170</v>
      </c>
      <c r="I68" s="9"/>
    </row>
    <row r="69" spans="1:9" ht="15" customHeight="1" x14ac:dyDescent="0.25">
      <c r="A69" s="3">
        <v>66</v>
      </c>
      <c r="B69" s="4" t="s">
        <v>75</v>
      </c>
      <c r="C69" s="3" t="s">
        <v>10</v>
      </c>
      <c r="D69" s="5">
        <v>670</v>
      </c>
      <c r="E69" s="6"/>
      <c r="F69" s="7">
        <f t="shared" si="1"/>
        <v>0</v>
      </c>
      <c r="G69" s="7"/>
      <c r="H69" s="8">
        <v>18296</v>
      </c>
      <c r="I69" s="9"/>
    </row>
    <row r="70" spans="1:9" ht="15" customHeight="1" x14ac:dyDescent="0.25">
      <c r="A70" s="3">
        <v>67</v>
      </c>
      <c r="B70" s="4" t="s">
        <v>76</v>
      </c>
      <c r="C70" s="3" t="s">
        <v>10</v>
      </c>
      <c r="D70" s="5">
        <v>1</v>
      </c>
      <c r="E70" s="6"/>
      <c r="F70" s="7">
        <f t="shared" si="1"/>
        <v>0</v>
      </c>
      <c r="G70" s="7"/>
      <c r="H70" s="8">
        <v>18455</v>
      </c>
      <c r="I70" s="9"/>
    </row>
    <row r="71" spans="1:9" ht="15" customHeight="1" x14ac:dyDescent="0.25">
      <c r="A71" s="3">
        <v>68</v>
      </c>
      <c r="B71" s="4" t="s">
        <v>77</v>
      </c>
      <c r="C71" s="3" t="s">
        <v>10</v>
      </c>
      <c r="D71" s="5">
        <v>5</v>
      </c>
      <c r="E71" s="6"/>
      <c r="F71" s="7">
        <f t="shared" si="1"/>
        <v>0</v>
      </c>
      <c r="G71" s="7"/>
      <c r="H71" s="8">
        <v>18456</v>
      </c>
      <c r="I71" s="9"/>
    </row>
    <row r="72" spans="1:9" ht="15" customHeight="1" x14ac:dyDescent="0.25">
      <c r="A72" s="3">
        <v>69</v>
      </c>
      <c r="B72" s="4" t="s">
        <v>78</v>
      </c>
      <c r="C72" s="3" t="s">
        <v>10</v>
      </c>
      <c r="D72" s="5">
        <v>1</v>
      </c>
      <c r="E72" s="6"/>
      <c r="F72" s="7">
        <f t="shared" si="1"/>
        <v>0</v>
      </c>
      <c r="G72" s="7"/>
      <c r="H72" s="8">
        <v>18567</v>
      </c>
      <c r="I72" s="9"/>
    </row>
    <row r="73" spans="1:9" ht="15" customHeight="1" x14ac:dyDescent="0.25">
      <c r="A73" s="3">
        <v>70</v>
      </c>
      <c r="B73" s="4" t="s">
        <v>79</v>
      </c>
      <c r="C73" s="3" t="s">
        <v>10</v>
      </c>
      <c r="D73" s="5">
        <v>1</v>
      </c>
      <c r="E73" s="6"/>
      <c r="F73" s="7">
        <f t="shared" si="1"/>
        <v>0</v>
      </c>
      <c r="G73" s="7"/>
      <c r="H73" s="8">
        <v>18568</v>
      </c>
      <c r="I73" s="9"/>
    </row>
    <row r="74" spans="1:9" ht="15" customHeight="1" x14ac:dyDescent="0.25">
      <c r="A74" s="89" t="s">
        <v>80</v>
      </c>
      <c r="B74" s="89"/>
      <c r="C74" s="89"/>
      <c r="D74" s="89"/>
      <c r="E74" s="89"/>
      <c r="F74" s="10">
        <f>SUM(F4:F73)</f>
        <v>0</v>
      </c>
      <c r="G74" s="7"/>
      <c r="H74" s="8"/>
      <c r="I74" s="9"/>
    </row>
    <row r="75" spans="1:9" x14ac:dyDescent="0.25">
      <c r="E75" s="12"/>
      <c r="F75" s="12"/>
      <c r="G75" s="12"/>
    </row>
    <row r="76" spans="1:9" x14ac:dyDescent="0.25">
      <c r="A76" s="90"/>
      <c r="B76" s="90"/>
      <c r="C76" s="90"/>
    </row>
  </sheetData>
  <mergeCells count="3">
    <mergeCell ref="A2:H2"/>
    <mergeCell ref="A74:E74"/>
    <mergeCell ref="A76:C76"/>
  </mergeCells>
  <pageMargins left="0" right="0" top="0" bottom="0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8BD4F-27CA-49DE-8E8D-40DB30156404}">
  <dimension ref="A1:H29"/>
  <sheetViews>
    <sheetView zoomScaleNormal="100" workbookViewId="0">
      <selection activeCell="B1" sqref="B1"/>
    </sheetView>
  </sheetViews>
  <sheetFormatPr defaultRowHeight="15" x14ac:dyDescent="0.25"/>
  <cols>
    <col min="1" max="1" width="5.5703125" customWidth="1"/>
    <col min="2" max="2" width="61.28515625" customWidth="1"/>
    <col min="3" max="3" width="9.42578125" customWidth="1"/>
    <col min="4" max="4" width="14.85546875" customWidth="1"/>
    <col min="5" max="5" width="13.5703125" customWidth="1"/>
    <col min="6" max="6" width="17.7109375" customWidth="1"/>
    <col min="7" max="7" width="19.5703125" customWidth="1"/>
    <col min="8" max="8" width="9.140625" customWidth="1"/>
  </cols>
  <sheetData>
    <row r="1" spans="1:8" ht="68.25" customHeight="1" x14ac:dyDescent="0.25">
      <c r="B1" s="9" t="s">
        <v>680</v>
      </c>
    </row>
    <row r="2" spans="1:8" ht="15.75" x14ac:dyDescent="0.25">
      <c r="A2" s="91" t="s">
        <v>81</v>
      </c>
      <c r="B2" s="91"/>
    </row>
    <row r="3" spans="1:8" ht="45" x14ac:dyDescent="0.25">
      <c r="A3" s="1" t="s">
        <v>1</v>
      </c>
      <c r="B3" s="14" t="s">
        <v>2</v>
      </c>
      <c r="C3" s="1" t="s">
        <v>3</v>
      </c>
      <c r="D3" s="1" t="s">
        <v>4</v>
      </c>
      <c r="E3" s="1" t="s">
        <v>82</v>
      </c>
      <c r="F3" s="1" t="s">
        <v>83</v>
      </c>
      <c r="G3" s="1" t="s">
        <v>7</v>
      </c>
      <c r="H3" s="1" t="s">
        <v>8</v>
      </c>
    </row>
    <row r="4" spans="1:8" x14ac:dyDescent="0.25">
      <c r="A4" s="17">
        <v>1</v>
      </c>
      <c r="B4" s="15" t="s">
        <v>84</v>
      </c>
      <c r="C4" s="15" t="s">
        <v>10</v>
      </c>
      <c r="D4" s="15">
        <v>1</v>
      </c>
      <c r="E4" s="16"/>
      <c r="F4" s="16">
        <f t="shared" ref="F4:F26" si="0">D4*E4</f>
        <v>0</v>
      </c>
      <c r="G4" s="15"/>
      <c r="H4" s="15">
        <v>80</v>
      </c>
    </row>
    <row r="5" spans="1:8" x14ac:dyDescent="0.25">
      <c r="A5" s="17">
        <v>2</v>
      </c>
      <c r="B5" s="15" t="s">
        <v>85</v>
      </c>
      <c r="C5" s="15" t="s">
        <v>10</v>
      </c>
      <c r="D5" s="15">
        <v>105</v>
      </c>
      <c r="E5" s="16"/>
      <c r="F5" s="16">
        <f t="shared" si="0"/>
        <v>0</v>
      </c>
      <c r="G5" s="15"/>
      <c r="H5" s="15">
        <v>81</v>
      </c>
    </row>
    <row r="6" spans="1:8" x14ac:dyDescent="0.25">
      <c r="A6" s="17">
        <v>3</v>
      </c>
      <c r="B6" s="15" t="s">
        <v>86</v>
      </c>
      <c r="C6" s="15" t="s">
        <v>10</v>
      </c>
      <c r="D6" s="15">
        <v>35</v>
      </c>
      <c r="E6" s="16"/>
      <c r="F6" s="16">
        <f t="shared" si="0"/>
        <v>0</v>
      </c>
      <c r="G6" s="15"/>
      <c r="H6" s="15">
        <v>82</v>
      </c>
    </row>
    <row r="7" spans="1:8" x14ac:dyDescent="0.25">
      <c r="A7" s="17">
        <v>4</v>
      </c>
      <c r="B7" s="15" t="s">
        <v>87</v>
      </c>
      <c r="C7" s="15" t="s">
        <v>10</v>
      </c>
      <c r="D7" s="15">
        <v>290</v>
      </c>
      <c r="E7" s="16"/>
      <c r="F7" s="16">
        <f t="shared" si="0"/>
        <v>0</v>
      </c>
      <c r="G7" s="15"/>
      <c r="H7" s="15">
        <v>83</v>
      </c>
    </row>
    <row r="8" spans="1:8" x14ac:dyDescent="0.25">
      <c r="A8" s="17">
        <v>5</v>
      </c>
      <c r="B8" s="15" t="s">
        <v>88</v>
      </c>
      <c r="C8" s="15" t="s">
        <v>10</v>
      </c>
      <c r="D8" s="15">
        <v>1</v>
      </c>
      <c r="E8" s="16"/>
      <c r="F8" s="16">
        <f t="shared" si="0"/>
        <v>0</v>
      </c>
      <c r="G8" s="15"/>
      <c r="H8" s="15">
        <v>84</v>
      </c>
    </row>
    <row r="9" spans="1:8" x14ac:dyDescent="0.25">
      <c r="A9" s="17">
        <v>6</v>
      </c>
      <c r="B9" s="15" t="s">
        <v>89</v>
      </c>
      <c r="C9" s="15" t="s">
        <v>10</v>
      </c>
      <c r="D9" s="15">
        <v>85</v>
      </c>
      <c r="E9" s="16"/>
      <c r="F9" s="16">
        <f t="shared" si="0"/>
        <v>0</v>
      </c>
      <c r="G9" s="15"/>
      <c r="H9" s="15">
        <v>18056</v>
      </c>
    </row>
    <row r="10" spans="1:8" x14ac:dyDescent="0.25">
      <c r="A10" s="17">
        <v>7</v>
      </c>
      <c r="B10" s="15" t="s">
        <v>90</v>
      </c>
      <c r="C10" s="15" t="s">
        <v>10</v>
      </c>
      <c r="D10" s="15">
        <v>780</v>
      </c>
      <c r="E10" s="16"/>
      <c r="F10" s="16">
        <f t="shared" si="0"/>
        <v>0</v>
      </c>
      <c r="G10" s="15"/>
      <c r="H10" s="15">
        <v>86</v>
      </c>
    </row>
    <row r="11" spans="1:8" x14ac:dyDescent="0.25">
      <c r="A11" s="17">
        <v>8</v>
      </c>
      <c r="B11" s="15" t="s">
        <v>91</v>
      </c>
      <c r="C11" s="15" t="s">
        <v>10</v>
      </c>
      <c r="D11" s="15">
        <v>1</v>
      </c>
      <c r="E11" s="16"/>
      <c r="F11" s="16">
        <f t="shared" si="0"/>
        <v>0</v>
      </c>
      <c r="G11" s="15"/>
      <c r="H11" s="15">
        <v>18402</v>
      </c>
    </row>
    <row r="12" spans="1:8" x14ac:dyDescent="0.25">
      <c r="A12" s="17">
        <v>9</v>
      </c>
      <c r="B12" s="15" t="s">
        <v>92</v>
      </c>
      <c r="C12" s="15" t="s">
        <v>10</v>
      </c>
      <c r="D12" s="15">
        <v>1</v>
      </c>
      <c r="E12" s="16"/>
      <c r="F12" s="16">
        <f t="shared" si="0"/>
        <v>0</v>
      </c>
      <c r="G12" s="15"/>
      <c r="H12" s="15">
        <v>87</v>
      </c>
    </row>
    <row r="13" spans="1:8" x14ac:dyDescent="0.25">
      <c r="A13" s="17">
        <v>10</v>
      </c>
      <c r="B13" s="15" t="s">
        <v>93</v>
      </c>
      <c r="C13" s="15" t="s">
        <v>10</v>
      </c>
      <c r="D13" s="15">
        <f>570/3</f>
        <v>190</v>
      </c>
      <c r="E13" s="16"/>
      <c r="F13" s="16">
        <f t="shared" si="0"/>
        <v>0</v>
      </c>
      <c r="G13" s="15"/>
      <c r="H13" s="15">
        <v>18457</v>
      </c>
    </row>
    <row r="14" spans="1:8" x14ac:dyDescent="0.25">
      <c r="A14" s="17">
        <v>11</v>
      </c>
      <c r="B14" s="15" t="s">
        <v>94</v>
      </c>
      <c r="C14" s="15" t="s">
        <v>10</v>
      </c>
      <c r="D14" s="15">
        <f>525/3</f>
        <v>175</v>
      </c>
      <c r="E14" s="16"/>
      <c r="F14" s="16">
        <f t="shared" si="0"/>
        <v>0</v>
      </c>
      <c r="G14" s="15"/>
      <c r="H14" s="15">
        <v>18569</v>
      </c>
    </row>
    <row r="15" spans="1:8" x14ac:dyDescent="0.25">
      <c r="A15" s="17">
        <v>12</v>
      </c>
      <c r="B15" s="15" t="s">
        <v>95</v>
      </c>
      <c r="C15" s="15" t="s">
        <v>10</v>
      </c>
      <c r="D15" s="15">
        <v>450</v>
      </c>
      <c r="E15" s="16"/>
      <c r="F15" s="16">
        <f t="shared" si="0"/>
        <v>0</v>
      </c>
      <c r="G15" s="15"/>
      <c r="H15" s="15">
        <v>88</v>
      </c>
    </row>
    <row r="16" spans="1:8" x14ac:dyDescent="0.25">
      <c r="A16" s="17">
        <v>13</v>
      </c>
      <c r="B16" s="15" t="s">
        <v>96</v>
      </c>
      <c r="C16" s="15" t="s">
        <v>10</v>
      </c>
      <c r="D16" s="15">
        <v>1</v>
      </c>
      <c r="E16" s="16"/>
      <c r="F16" s="16">
        <f t="shared" si="0"/>
        <v>0</v>
      </c>
      <c r="G16" s="15"/>
      <c r="H16" s="15">
        <v>89</v>
      </c>
    </row>
    <row r="17" spans="1:8" x14ac:dyDescent="0.25">
      <c r="A17" s="17">
        <v>14</v>
      </c>
      <c r="B17" s="15" t="s">
        <v>97</v>
      </c>
      <c r="C17" s="15" t="s">
        <v>10</v>
      </c>
      <c r="D17" s="15">
        <v>10</v>
      </c>
      <c r="E17" s="16"/>
      <c r="F17" s="16">
        <f t="shared" si="0"/>
        <v>0</v>
      </c>
      <c r="G17" s="15"/>
      <c r="H17" s="15">
        <v>553</v>
      </c>
    </row>
    <row r="18" spans="1:8" x14ac:dyDescent="0.25">
      <c r="A18" s="17">
        <v>15</v>
      </c>
      <c r="B18" s="15" t="s">
        <v>98</v>
      </c>
      <c r="C18" s="15" t="s">
        <v>10</v>
      </c>
      <c r="D18" s="15">
        <v>505</v>
      </c>
      <c r="E18" s="16"/>
      <c r="F18" s="16">
        <f t="shared" si="0"/>
        <v>0</v>
      </c>
      <c r="G18" s="15"/>
      <c r="H18" s="15">
        <v>17652</v>
      </c>
    </row>
    <row r="19" spans="1:8" x14ac:dyDescent="0.25">
      <c r="A19" s="17">
        <v>16</v>
      </c>
      <c r="B19" s="15" t="s">
        <v>99</v>
      </c>
      <c r="C19" s="15" t="s">
        <v>10</v>
      </c>
      <c r="D19" s="15">
        <v>1</v>
      </c>
      <c r="E19" s="16"/>
      <c r="F19" s="16">
        <f t="shared" si="0"/>
        <v>0</v>
      </c>
      <c r="G19" s="15"/>
      <c r="H19" s="15">
        <v>91</v>
      </c>
    </row>
    <row r="20" spans="1:8" x14ac:dyDescent="0.25">
      <c r="A20" s="17">
        <v>17</v>
      </c>
      <c r="B20" s="15" t="s">
        <v>100</v>
      </c>
      <c r="C20" s="15" t="s">
        <v>10</v>
      </c>
      <c r="D20" s="15">
        <v>380</v>
      </c>
      <c r="E20" s="16"/>
      <c r="F20" s="16">
        <f t="shared" si="0"/>
        <v>0</v>
      </c>
      <c r="G20" s="15"/>
      <c r="H20" s="15">
        <v>92</v>
      </c>
    </row>
    <row r="21" spans="1:8" x14ac:dyDescent="0.25">
      <c r="A21" s="17">
        <v>18</v>
      </c>
      <c r="B21" s="15" t="s">
        <v>101</v>
      </c>
      <c r="C21" s="15" t="s">
        <v>10</v>
      </c>
      <c r="D21" s="15">
        <v>40</v>
      </c>
      <c r="E21" s="16"/>
      <c r="F21" s="16">
        <f t="shared" si="0"/>
        <v>0</v>
      </c>
      <c r="G21" s="15"/>
      <c r="H21" s="15">
        <v>17653</v>
      </c>
    </row>
    <row r="22" spans="1:8" x14ac:dyDescent="0.25">
      <c r="A22" s="17">
        <v>19</v>
      </c>
      <c r="B22" s="15" t="s">
        <v>102</v>
      </c>
      <c r="C22" s="15" t="s">
        <v>10</v>
      </c>
      <c r="D22" s="15">
        <v>1</v>
      </c>
      <c r="E22" s="16"/>
      <c r="F22" s="16">
        <f t="shared" si="0"/>
        <v>0</v>
      </c>
      <c r="G22" s="15"/>
      <c r="H22" s="15">
        <v>79</v>
      </c>
    </row>
    <row r="23" spans="1:8" x14ac:dyDescent="0.25">
      <c r="A23" s="17">
        <v>20</v>
      </c>
      <c r="B23" s="15" t="s">
        <v>103</v>
      </c>
      <c r="C23" s="15" t="s">
        <v>10</v>
      </c>
      <c r="D23" s="15">
        <v>1</v>
      </c>
      <c r="E23" s="16"/>
      <c r="F23" s="16">
        <f t="shared" si="0"/>
        <v>0</v>
      </c>
      <c r="G23" s="15"/>
      <c r="H23" s="15">
        <v>18162</v>
      </c>
    </row>
    <row r="24" spans="1:8" x14ac:dyDescent="0.25">
      <c r="A24" s="17">
        <v>21</v>
      </c>
      <c r="B24" s="15" t="s">
        <v>104</v>
      </c>
      <c r="C24" s="15" t="s">
        <v>10</v>
      </c>
      <c r="D24" s="15">
        <v>1</v>
      </c>
      <c r="E24" s="16"/>
      <c r="F24" s="16">
        <f t="shared" si="0"/>
        <v>0</v>
      </c>
      <c r="G24" s="15"/>
      <c r="H24" s="15">
        <v>18371</v>
      </c>
    </row>
    <row r="25" spans="1:8" x14ac:dyDescent="0.25">
      <c r="A25" s="17">
        <v>22</v>
      </c>
      <c r="B25" s="15" t="s">
        <v>105</v>
      </c>
      <c r="C25" s="15" t="s">
        <v>10</v>
      </c>
      <c r="D25" s="15">
        <v>1</v>
      </c>
      <c r="E25" s="16"/>
      <c r="F25" s="16">
        <f t="shared" si="0"/>
        <v>0</v>
      </c>
      <c r="G25" s="15"/>
      <c r="H25" s="15">
        <v>90</v>
      </c>
    </row>
    <row r="26" spans="1:8" x14ac:dyDescent="0.25">
      <c r="A26" s="17">
        <v>23</v>
      </c>
      <c r="B26" s="15" t="s">
        <v>106</v>
      </c>
      <c r="C26" s="15" t="s">
        <v>10</v>
      </c>
      <c r="D26" s="15">
        <v>20</v>
      </c>
      <c r="E26" s="16"/>
      <c r="F26" s="16">
        <f t="shared" si="0"/>
        <v>0</v>
      </c>
      <c r="G26" s="15"/>
      <c r="H26" s="61">
        <v>1811</v>
      </c>
    </row>
    <row r="27" spans="1:8" x14ac:dyDescent="0.25">
      <c r="A27" s="92" t="s">
        <v>80</v>
      </c>
      <c r="B27" s="92"/>
      <c r="C27" s="92"/>
      <c r="D27" s="92"/>
      <c r="E27" s="92"/>
      <c r="F27" s="18">
        <f>SUM(F4:F26)</f>
        <v>0</v>
      </c>
    </row>
    <row r="29" spans="1:8" x14ac:dyDescent="0.25">
      <c r="A29" s="90"/>
      <c r="B29" s="90"/>
    </row>
  </sheetData>
  <mergeCells count="3">
    <mergeCell ref="A2:B2"/>
    <mergeCell ref="A27:E27"/>
    <mergeCell ref="A29:B29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2C4A7-AB1D-44CE-98E3-78B99ED926FC}">
  <sheetPr>
    <pageSetUpPr fitToPage="1"/>
  </sheetPr>
  <dimension ref="A1:H37"/>
  <sheetViews>
    <sheetView workbookViewId="0">
      <selection activeCell="B1" sqref="B1"/>
    </sheetView>
  </sheetViews>
  <sheetFormatPr defaultRowHeight="15" x14ac:dyDescent="0.25"/>
  <cols>
    <col min="2" max="2" width="63" bestFit="1" customWidth="1"/>
    <col min="3" max="3" width="15.5703125" style="11" customWidth="1"/>
    <col min="4" max="4" width="19.5703125" style="20" customWidth="1"/>
    <col min="5" max="5" width="16.85546875" customWidth="1"/>
    <col min="6" max="6" width="27.42578125" style="21" customWidth="1"/>
    <col min="7" max="7" width="43.42578125" customWidth="1"/>
    <col min="8" max="8" width="11.42578125" customWidth="1"/>
  </cols>
  <sheetData>
    <row r="1" spans="1:8" ht="68.25" customHeight="1" x14ac:dyDescent="0.25">
      <c r="B1" s="9" t="s">
        <v>680</v>
      </c>
    </row>
    <row r="2" spans="1:8" ht="15.75" x14ac:dyDescent="0.25">
      <c r="A2" s="19" t="s">
        <v>107</v>
      </c>
      <c r="B2" s="19"/>
    </row>
    <row r="3" spans="1:8" ht="45" x14ac:dyDescent="0.25">
      <c r="A3" s="1" t="s">
        <v>1</v>
      </c>
      <c r="B3" s="1" t="s">
        <v>2</v>
      </c>
      <c r="C3" s="1" t="s">
        <v>3</v>
      </c>
      <c r="D3" s="22" t="s">
        <v>4</v>
      </c>
      <c r="E3" s="1" t="s">
        <v>82</v>
      </c>
      <c r="F3" s="23" t="s">
        <v>108</v>
      </c>
      <c r="G3" s="1" t="s">
        <v>7</v>
      </c>
      <c r="H3" s="1" t="s">
        <v>8</v>
      </c>
    </row>
    <row r="4" spans="1:8" x14ac:dyDescent="0.25">
      <c r="A4" s="3">
        <v>1</v>
      </c>
      <c r="B4" s="15" t="s">
        <v>109</v>
      </c>
      <c r="C4" s="17" t="s">
        <v>110</v>
      </c>
      <c r="D4" s="24">
        <v>20</v>
      </c>
      <c r="E4" s="25"/>
      <c r="F4" s="26">
        <f>+D4*E4</f>
        <v>0</v>
      </c>
      <c r="G4" s="15"/>
      <c r="H4" s="15">
        <v>17658</v>
      </c>
    </row>
    <row r="5" spans="1:8" x14ac:dyDescent="0.25">
      <c r="A5" s="3">
        <v>2</v>
      </c>
      <c r="B5" s="15" t="s">
        <v>111</v>
      </c>
      <c r="C5" s="17" t="s">
        <v>110</v>
      </c>
      <c r="D5" s="24">
        <v>13000</v>
      </c>
      <c r="E5" s="25"/>
      <c r="F5" s="26">
        <f t="shared" ref="F5:F32" si="0">+D5*E5</f>
        <v>0</v>
      </c>
      <c r="G5" s="15"/>
      <c r="H5" s="15">
        <v>98</v>
      </c>
    </row>
    <row r="6" spans="1:8" x14ac:dyDescent="0.25">
      <c r="A6" s="3">
        <v>3</v>
      </c>
      <c r="B6" s="15" t="s">
        <v>112</v>
      </c>
      <c r="C6" s="17" t="s">
        <v>110</v>
      </c>
      <c r="D6" s="24">
        <v>14300</v>
      </c>
      <c r="E6" s="25"/>
      <c r="F6" s="26">
        <f t="shared" si="0"/>
        <v>0</v>
      </c>
      <c r="G6" s="15"/>
      <c r="H6" s="15">
        <v>18353</v>
      </c>
    </row>
    <row r="7" spans="1:8" x14ac:dyDescent="0.25">
      <c r="A7" s="3">
        <v>4</v>
      </c>
      <c r="B7" s="15" t="s">
        <v>113</v>
      </c>
      <c r="C7" s="17" t="s">
        <v>110</v>
      </c>
      <c r="D7" s="24">
        <v>1</v>
      </c>
      <c r="E7" s="25"/>
      <c r="F7" s="26">
        <f t="shared" si="0"/>
        <v>0</v>
      </c>
      <c r="G7" s="15"/>
      <c r="H7" s="15">
        <v>18164</v>
      </c>
    </row>
    <row r="8" spans="1:8" x14ac:dyDescent="0.25">
      <c r="A8" s="3">
        <v>5</v>
      </c>
      <c r="B8" s="15" t="s">
        <v>114</v>
      </c>
      <c r="C8" s="17" t="s">
        <v>10</v>
      </c>
      <c r="D8" s="24">
        <v>30</v>
      </c>
      <c r="E8" s="25"/>
      <c r="F8" s="26">
        <f t="shared" si="0"/>
        <v>0</v>
      </c>
      <c r="G8" s="15"/>
      <c r="H8" s="15">
        <v>18570</v>
      </c>
    </row>
    <row r="9" spans="1:8" x14ac:dyDescent="0.25">
      <c r="A9" s="3">
        <v>6</v>
      </c>
      <c r="B9" s="15" t="s">
        <v>115</v>
      </c>
      <c r="C9" s="17" t="s">
        <v>110</v>
      </c>
      <c r="D9" s="24">
        <v>3900</v>
      </c>
      <c r="E9" s="25"/>
      <c r="F9" s="26">
        <f t="shared" si="0"/>
        <v>0</v>
      </c>
      <c r="G9" s="15"/>
      <c r="H9" s="15">
        <v>104</v>
      </c>
    </row>
    <row r="10" spans="1:8" x14ac:dyDescent="0.25">
      <c r="A10" s="3">
        <v>7</v>
      </c>
      <c r="B10" s="15" t="s">
        <v>116</v>
      </c>
      <c r="C10" s="17" t="s">
        <v>117</v>
      </c>
      <c r="D10" s="24">
        <v>660</v>
      </c>
      <c r="E10" s="25"/>
      <c r="F10" s="26">
        <f t="shared" si="0"/>
        <v>0</v>
      </c>
      <c r="G10" s="15"/>
      <c r="H10" s="15">
        <v>95</v>
      </c>
    </row>
    <row r="11" spans="1:8" x14ac:dyDescent="0.25">
      <c r="A11" s="3">
        <v>8</v>
      </c>
      <c r="B11" s="15" t="s">
        <v>118</v>
      </c>
      <c r="C11" s="17" t="s">
        <v>110</v>
      </c>
      <c r="D11" s="24">
        <v>1780</v>
      </c>
      <c r="E11" s="25"/>
      <c r="F11" s="26">
        <f t="shared" si="0"/>
        <v>0</v>
      </c>
      <c r="G11" s="15"/>
      <c r="H11" s="15">
        <v>17655</v>
      </c>
    </row>
    <row r="12" spans="1:8" x14ac:dyDescent="0.25">
      <c r="A12" s="3">
        <v>9</v>
      </c>
      <c r="B12" s="15" t="s">
        <v>119</v>
      </c>
      <c r="C12" s="17" t="s">
        <v>110</v>
      </c>
      <c r="D12" s="24">
        <v>5500</v>
      </c>
      <c r="E12" s="25"/>
      <c r="F12" s="26">
        <f t="shared" si="0"/>
        <v>0</v>
      </c>
      <c r="G12" s="15"/>
      <c r="H12" s="15">
        <v>17656</v>
      </c>
    </row>
    <row r="13" spans="1:8" x14ac:dyDescent="0.25">
      <c r="A13" s="3">
        <v>10</v>
      </c>
      <c r="B13" s="15" t="s">
        <v>120</v>
      </c>
      <c r="C13" s="17" t="s">
        <v>110</v>
      </c>
      <c r="D13" s="24">
        <v>3150</v>
      </c>
      <c r="E13" s="25"/>
      <c r="F13" s="26">
        <f t="shared" si="0"/>
        <v>0</v>
      </c>
      <c r="G13" s="15"/>
      <c r="H13" s="15">
        <v>105</v>
      </c>
    </row>
    <row r="14" spans="1:8" x14ac:dyDescent="0.25">
      <c r="A14" s="3">
        <v>11</v>
      </c>
      <c r="B14" s="15" t="s">
        <v>121</v>
      </c>
      <c r="C14" s="17" t="s">
        <v>110</v>
      </c>
      <c r="D14" s="24">
        <v>1</v>
      </c>
      <c r="E14" s="25"/>
      <c r="F14" s="26">
        <f t="shared" si="0"/>
        <v>0</v>
      </c>
      <c r="G14" s="15"/>
      <c r="H14" s="15">
        <v>106</v>
      </c>
    </row>
    <row r="15" spans="1:8" x14ac:dyDescent="0.25">
      <c r="A15" s="3">
        <v>12</v>
      </c>
      <c r="B15" s="15" t="s">
        <v>122</v>
      </c>
      <c r="C15" s="17" t="s">
        <v>10</v>
      </c>
      <c r="D15" s="24">
        <v>1</v>
      </c>
      <c r="E15" s="25"/>
      <c r="F15" s="26">
        <f t="shared" si="0"/>
        <v>0</v>
      </c>
      <c r="G15" s="15"/>
      <c r="H15" s="15">
        <v>111</v>
      </c>
    </row>
    <row r="16" spans="1:8" x14ac:dyDescent="0.25">
      <c r="A16" s="3">
        <v>13</v>
      </c>
      <c r="B16" s="15" t="s">
        <v>123</v>
      </c>
      <c r="C16" s="17" t="s">
        <v>10</v>
      </c>
      <c r="D16" s="24">
        <v>1</v>
      </c>
      <c r="E16" s="25"/>
      <c r="F16" s="26">
        <f t="shared" si="0"/>
        <v>0</v>
      </c>
      <c r="G16" s="15"/>
      <c r="H16" s="15">
        <v>107</v>
      </c>
    </row>
    <row r="17" spans="1:8" ht="30" x14ac:dyDescent="0.25">
      <c r="A17" s="3">
        <v>14</v>
      </c>
      <c r="B17" s="4" t="s">
        <v>124</v>
      </c>
      <c r="C17" s="3" t="s">
        <v>10</v>
      </c>
      <c r="D17" s="27">
        <v>1000</v>
      </c>
      <c r="E17" s="25"/>
      <c r="F17" s="26">
        <f t="shared" si="0"/>
        <v>0</v>
      </c>
      <c r="G17" s="8"/>
      <c r="H17" s="8">
        <v>108</v>
      </c>
    </row>
    <row r="18" spans="1:8" x14ac:dyDescent="0.25">
      <c r="A18" s="3">
        <v>15</v>
      </c>
      <c r="B18" s="15" t="s">
        <v>125</v>
      </c>
      <c r="C18" s="17" t="s">
        <v>10</v>
      </c>
      <c r="D18" s="24">
        <v>90</v>
      </c>
      <c r="E18" s="25"/>
      <c r="F18" s="26">
        <f t="shared" si="0"/>
        <v>0</v>
      </c>
      <c r="G18" s="15"/>
      <c r="H18" s="15">
        <v>18165</v>
      </c>
    </row>
    <row r="19" spans="1:8" x14ac:dyDescent="0.25">
      <c r="A19" s="3">
        <v>16</v>
      </c>
      <c r="B19" s="15" t="s">
        <v>126</v>
      </c>
      <c r="C19" s="17" t="s">
        <v>127</v>
      </c>
      <c r="D19" s="24">
        <v>1270</v>
      </c>
      <c r="E19" s="25"/>
      <c r="F19" s="26">
        <f t="shared" si="0"/>
        <v>0</v>
      </c>
      <c r="G19" s="15"/>
      <c r="H19" s="15">
        <v>109</v>
      </c>
    </row>
    <row r="20" spans="1:8" x14ac:dyDescent="0.25">
      <c r="A20" s="3">
        <v>17</v>
      </c>
      <c r="B20" s="15" t="s">
        <v>128</v>
      </c>
      <c r="C20" s="17" t="s">
        <v>110</v>
      </c>
      <c r="D20" s="24">
        <v>4800</v>
      </c>
      <c r="E20" s="25"/>
      <c r="F20" s="26">
        <f t="shared" si="0"/>
        <v>0</v>
      </c>
      <c r="G20" s="15"/>
      <c r="H20" s="15">
        <v>97</v>
      </c>
    </row>
    <row r="21" spans="1:8" x14ac:dyDescent="0.25">
      <c r="A21" s="3">
        <v>18</v>
      </c>
      <c r="B21" s="15" t="s">
        <v>129</v>
      </c>
      <c r="C21" s="17" t="s">
        <v>110</v>
      </c>
      <c r="D21" s="24">
        <v>130</v>
      </c>
      <c r="E21" s="25"/>
      <c r="F21" s="26">
        <f t="shared" si="0"/>
        <v>0</v>
      </c>
      <c r="G21" s="15"/>
      <c r="H21" s="15">
        <v>1026</v>
      </c>
    </row>
    <row r="22" spans="1:8" x14ac:dyDescent="0.25">
      <c r="A22" s="3">
        <v>19</v>
      </c>
      <c r="B22" s="15" t="s">
        <v>130</v>
      </c>
      <c r="C22" s="17" t="s">
        <v>110</v>
      </c>
      <c r="D22" s="24">
        <v>2500</v>
      </c>
      <c r="E22" s="25"/>
      <c r="F22" s="26">
        <f t="shared" si="0"/>
        <v>0</v>
      </c>
      <c r="G22" s="15"/>
      <c r="H22" s="15">
        <v>113</v>
      </c>
    </row>
    <row r="23" spans="1:8" x14ac:dyDescent="0.25">
      <c r="A23" s="3">
        <v>20</v>
      </c>
      <c r="B23" s="15" t="s">
        <v>131</v>
      </c>
      <c r="C23" s="17" t="s">
        <v>10</v>
      </c>
      <c r="D23" s="24">
        <v>120</v>
      </c>
      <c r="E23" s="25"/>
      <c r="F23" s="26">
        <f t="shared" si="0"/>
        <v>0</v>
      </c>
      <c r="G23" s="15"/>
      <c r="H23" s="15">
        <v>18167</v>
      </c>
    </row>
    <row r="24" spans="1:8" x14ac:dyDescent="0.25">
      <c r="A24" s="3">
        <v>21</v>
      </c>
      <c r="B24" s="15" t="s">
        <v>132</v>
      </c>
      <c r="C24" s="17" t="s">
        <v>117</v>
      </c>
      <c r="D24" s="24">
        <v>20</v>
      </c>
      <c r="E24" s="25"/>
      <c r="F24" s="26">
        <f t="shared" si="0"/>
        <v>0</v>
      </c>
      <c r="G24" s="15"/>
      <c r="H24" s="15">
        <v>114</v>
      </c>
    </row>
    <row r="25" spans="1:8" x14ac:dyDescent="0.25">
      <c r="A25" s="3">
        <v>22</v>
      </c>
      <c r="B25" s="15" t="s">
        <v>133</v>
      </c>
      <c r="C25" s="17" t="s">
        <v>117</v>
      </c>
      <c r="D25" s="24">
        <v>20</v>
      </c>
      <c r="E25" s="25"/>
      <c r="F25" s="26">
        <f t="shared" si="0"/>
        <v>0</v>
      </c>
      <c r="G25" s="15"/>
      <c r="H25" s="15">
        <v>114</v>
      </c>
    </row>
    <row r="26" spans="1:8" x14ac:dyDescent="0.25">
      <c r="A26" s="3">
        <v>23</v>
      </c>
      <c r="B26" s="15" t="s">
        <v>134</v>
      </c>
      <c r="C26" s="17" t="s">
        <v>110</v>
      </c>
      <c r="D26" s="24">
        <v>780</v>
      </c>
      <c r="E26" s="25"/>
      <c r="F26" s="26">
        <f t="shared" si="0"/>
        <v>0</v>
      </c>
      <c r="G26" s="15"/>
      <c r="H26" s="15">
        <v>18706</v>
      </c>
    </row>
    <row r="27" spans="1:8" x14ac:dyDescent="0.25">
      <c r="A27" s="3">
        <v>24</v>
      </c>
      <c r="B27" s="15" t="s">
        <v>135</v>
      </c>
      <c r="C27" s="17" t="s">
        <v>110</v>
      </c>
      <c r="D27" s="24">
        <v>2660</v>
      </c>
      <c r="E27" s="25"/>
      <c r="F27" s="26">
        <f t="shared" si="0"/>
        <v>0</v>
      </c>
      <c r="G27" s="15"/>
      <c r="H27" s="15">
        <v>18707</v>
      </c>
    </row>
    <row r="28" spans="1:8" x14ac:dyDescent="0.25">
      <c r="A28" s="3">
        <v>25</v>
      </c>
      <c r="B28" s="15" t="s">
        <v>136</v>
      </c>
      <c r="C28" s="17" t="s">
        <v>110</v>
      </c>
      <c r="D28" s="24">
        <v>1</v>
      </c>
      <c r="E28" s="25"/>
      <c r="F28" s="26">
        <f t="shared" si="0"/>
        <v>0</v>
      </c>
      <c r="G28" s="15"/>
      <c r="H28" s="15">
        <v>18708</v>
      </c>
    </row>
    <row r="29" spans="1:8" x14ac:dyDescent="0.25">
      <c r="A29" s="3">
        <v>26</v>
      </c>
      <c r="B29" s="15" t="s">
        <v>137</v>
      </c>
      <c r="C29" s="17" t="s">
        <v>10</v>
      </c>
      <c r="D29" s="24">
        <v>1</v>
      </c>
      <c r="E29" s="25"/>
      <c r="F29" s="26">
        <f t="shared" si="0"/>
        <v>0</v>
      </c>
      <c r="G29" s="15"/>
      <c r="H29" s="15">
        <v>18709</v>
      </c>
    </row>
    <row r="30" spans="1:8" x14ac:dyDescent="0.25">
      <c r="A30" s="3">
        <v>27</v>
      </c>
      <c r="B30" s="15" t="s">
        <v>138</v>
      </c>
      <c r="C30" s="17" t="s">
        <v>110</v>
      </c>
      <c r="D30" s="24">
        <v>1</v>
      </c>
      <c r="E30" s="25"/>
      <c r="F30" s="26">
        <f t="shared" si="0"/>
        <v>0</v>
      </c>
      <c r="G30" s="15"/>
      <c r="H30" s="15">
        <v>18710</v>
      </c>
    </row>
    <row r="31" spans="1:8" x14ac:dyDescent="0.25">
      <c r="A31" s="3">
        <v>28</v>
      </c>
      <c r="B31" s="15" t="s">
        <v>139</v>
      </c>
      <c r="C31" s="17" t="s">
        <v>110</v>
      </c>
      <c r="D31" s="24">
        <v>160</v>
      </c>
      <c r="E31" s="25"/>
      <c r="F31" s="26">
        <f t="shared" si="0"/>
        <v>0</v>
      </c>
      <c r="G31" s="15"/>
      <c r="H31" s="15">
        <v>18812</v>
      </c>
    </row>
    <row r="32" spans="1:8" x14ac:dyDescent="0.25">
      <c r="A32" s="3">
        <v>29</v>
      </c>
      <c r="B32" s="15" t="s">
        <v>140</v>
      </c>
      <c r="C32" s="17" t="s">
        <v>110</v>
      </c>
      <c r="D32" s="24">
        <v>160</v>
      </c>
      <c r="E32" s="16"/>
      <c r="F32" s="26">
        <f t="shared" si="0"/>
        <v>0</v>
      </c>
      <c r="G32" s="15"/>
      <c r="H32" s="15">
        <v>18813</v>
      </c>
    </row>
    <row r="33" spans="1:6" x14ac:dyDescent="0.25">
      <c r="A33" s="92" t="s">
        <v>80</v>
      </c>
      <c r="B33" s="92"/>
      <c r="C33" s="92"/>
      <c r="D33" s="92"/>
      <c r="E33" s="92"/>
      <c r="F33" s="28">
        <f>SUM(F4:F32)</f>
        <v>0</v>
      </c>
    </row>
    <row r="35" spans="1:6" x14ac:dyDescent="0.25">
      <c r="A35" s="90"/>
      <c r="B35" s="90"/>
      <c r="C35" s="90"/>
    </row>
    <row r="36" spans="1:6" x14ac:dyDescent="0.25">
      <c r="A36" s="13"/>
      <c r="B36" s="13"/>
    </row>
    <row r="37" spans="1:6" x14ac:dyDescent="0.25">
      <c r="A37" s="13"/>
      <c r="B37" s="13"/>
    </row>
  </sheetData>
  <mergeCells count="2">
    <mergeCell ref="A33:E33"/>
    <mergeCell ref="A35:C35"/>
  </mergeCells>
  <pageMargins left="0.7" right="0.7" top="0.75" bottom="0.75" header="0.3" footer="0.3"/>
  <pageSetup paperSize="9" scale="6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E208D-DBE6-4E91-98E5-B26AB7D4415D}">
  <dimension ref="A1:H18"/>
  <sheetViews>
    <sheetView workbookViewId="0">
      <selection activeCell="B1" sqref="B1"/>
    </sheetView>
  </sheetViews>
  <sheetFormatPr defaultRowHeight="15" x14ac:dyDescent="0.25"/>
  <cols>
    <col min="1" max="1" width="5.85546875" customWidth="1"/>
    <col min="2" max="2" width="90" customWidth="1"/>
    <col min="3" max="3" width="9.140625" style="11"/>
    <col min="4" max="4" width="10.28515625" customWidth="1"/>
    <col min="5" max="5" width="11" customWidth="1"/>
    <col min="6" max="6" width="15.7109375" customWidth="1"/>
    <col min="7" max="7" width="11.140625" customWidth="1"/>
  </cols>
  <sheetData>
    <row r="1" spans="1:8" ht="53.25" customHeight="1" x14ac:dyDescent="0.25">
      <c r="B1" s="9" t="s">
        <v>680</v>
      </c>
    </row>
    <row r="2" spans="1:8" x14ac:dyDescent="0.25">
      <c r="A2" s="93" t="s">
        <v>141</v>
      </c>
      <c r="B2" s="93"/>
    </row>
    <row r="3" spans="1:8" ht="60" x14ac:dyDescent="0.25">
      <c r="A3" s="1" t="s">
        <v>1</v>
      </c>
      <c r="B3" s="1" t="s">
        <v>2</v>
      </c>
      <c r="C3" s="1" t="s">
        <v>3</v>
      </c>
      <c r="D3" s="1" t="s">
        <v>142</v>
      </c>
      <c r="E3" s="1" t="s">
        <v>82</v>
      </c>
      <c r="F3" s="1" t="s">
        <v>108</v>
      </c>
      <c r="G3" s="1" t="s">
        <v>7</v>
      </c>
      <c r="H3" s="1" t="s">
        <v>8</v>
      </c>
    </row>
    <row r="4" spans="1:8" x14ac:dyDescent="0.25">
      <c r="A4" s="3">
        <v>1</v>
      </c>
      <c r="B4" s="4" t="s">
        <v>143</v>
      </c>
      <c r="C4" s="3" t="s">
        <v>117</v>
      </c>
      <c r="D4" s="27">
        <v>25000</v>
      </c>
      <c r="E4" s="29"/>
      <c r="F4" s="29">
        <f>+D4*E4</f>
        <v>0</v>
      </c>
      <c r="G4" s="8"/>
      <c r="H4" s="8">
        <v>18571</v>
      </c>
    </row>
    <row r="5" spans="1:8" x14ac:dyDescent="0.25">
      <c r="A5" s="3">
        <v>2</v>
      </c>
      <c r="B5" s="4" t="s">
        <v>144</v>
      </c>
      <c r="C5" s="3" t="s">
        <v>117</v>
      </c>
      <c r="D5" s="27">
        <v>365</v>
      </c>
      <c r="E5" s="29"/>
      <c r="F5" s="29">
        <f t="shared" ref="F5:F16" si="0">+D5*E5</f>
        <v>0</v>
      </c>
      <c r="G5" s="8"/>
      <c r="H5" s="8">
        <v>18528</v>
      </c>
    </row>
    <row r="6" spans="1:8" x14ac:dyDescent="0.25">
      <c r="A6" s="3">
        <v>3</v>
      </c>
      <c r="B6" s="4" t="s">
        <v>145</v>
      </c>
      <c r="C6" s="3" t="s">
        <v>110</v>
      </c>
      <c r="D6" s="8">
        <v>1</v>
      </c>
      <c r="E6" s="29"/>
      <c r="F6" s="29">
        <f t="shared" si="0"/>
        <v>0</v>
      </c>
      <c r="G6" s="8"/>
      <c r="H6" s="8">
        <v>18572</v>
      </c>
    </row>
    <row r="7" spans="1:8" x14ac:dyDescent="0.25">
      <c r="A7" s="3">
        <v>4</v>
      </c>
      <c r="B7" s="4" t="s">
        <v>146</v>
      </c>
      <c r="C7" s="3" t="s">
        <v>110</v>
      </c>
      <c r="D7" s="8">
        <v>1</v>
      </c>
      <c r="E7" s="29"/>
      <c r="F7" s="29">
        <f t="shared" si="0"/>
        <v>0</v>
      </c>
      <c r="G7" s="8"/>
      <c r="H7" s="8">
        <v>18573</v>
      </c>
    </row>
    <row r="8" spans="1:8" x14ac:dyDescent="0.25">
      <c r="A8" s="3">
        <v>5</v>
      </c>
      <c r="B8" s="4" t="s">
        <v>147</v>
      </c>
      <c r="C8" s="3" t="s">
        <v>110</v>
      </c>
      <c r="D8" s="8">
        <v>1</v>
      </c>
      <c r="E8" s="29"/>
      <c r="F8" s="29">
        <f t="shared" si="0"/>
        <v>0</v>
      </c>
      <c r="G8" s="8"/>
      <c r="H8" s="8">
        <v>18574</v>
      </c>
    </row>
    <row r="9" spans="1:8" ht="30" x14ac:dyDescent="0.25">
      <c r="A9" s="3">
        <v>6</v>
      </c>
      <c r="B9" s="4" t="s">
        <v>148</v>
      </c>
      <c r="C9" s="3" t="s">
        <v>117</v>
      </c>
      <c r="D9" s="8">
        <v>60</v>
      </c>
      <c r="E9" s="29"/>
      <c r="F9" s="29">
        <f t="shared" si="0"/>
        <v>0</v>
      </c>
      <c r="G9" s="8"/>
      <c r="H9" s="8">
        <v>18575</v>
      </c>
    </row>
    <row r="10" spans="1:8" ht="45" x14ac:dyDescent="0.25">
      <c r="A10" s="3">
        <v>7</v>
      </c>
      <c r="B10" s="4" t="s">
        <v>149</v>
      </c>
      <c r="C10" s="3" t="s">
        <v>110</v>
      </c>
      <c r="D10" s="8">
        <v>1</v>
      </c>
      <c r="E10" s="29"/>
      <c r="F10" s="29">
        <f t="shared" si="0"/>
        <v>0</v>
      </c>
      <c r="G10" s="8"/>
      <c r="H10" s="8">
        <v>18576</v>
      </c>
    </row>
    <row r="11" spans="1:8" ht="45" x14ac:dyDescent="0.25">
      <c r="A11" s="3">
        <v>8</v>
      </c>
      <c r="B11" s="4" t="s">
        <v>150</v>
      </c>
      <c r="C11" s="3" t="s">
        <v>110</v>
      </c>
      <c r="D11" s="8">
        <v>1</v>
      </c>
      <c r="E11" s="29"/>
      <c r="F11" s="29">
        <f t="shared" si="0"/>
        <v>0</v>
      </c>
      <c r="G11" s="8"/>
      <c r="H11" s="8">
        <v>18577</v>
      </c>
    </row>
    <row r="12" spans="1:8" ht="30" x14ac:dyDescent="0.25">
      <c r="A12" s="3">
        <v>9</v>
      </c>
      <c r="B12" s="4" t="s">
        <v>151</v>
      </c>
      <c r="C12" s="3" t="s">
        <v>110</v>
      </c>
      <c r="D12" s="8">
        <v>1</v>
      </c>
      <c r="E12" s="29"/>
      <c r="F12" s="29">
        <f t="shared" si="0"/>
        <v>0</v>
      </c>
      <c r="G12" s="8"/>
      <c r="H12" s="8">
        <v>18578</v>
      </c>
    </row>
    <row r="13" spans="1:8" ht="30" x14ac:dyDescent="0.25">
      <c r="A13" s="3">
        <v>10</v>
      </c>
      <c r="B13" s="4" t="s">
        <v>152</v>
      </c>
      <c r="C13" s="3" t="s">
        <v>10</v>
      </c>
      <c r="D13" s="27">
        <v>635</v>
      </c>
      <c r="E13" s="29"/>
      <c r="F13" s="29">
        <f t="shared" si="0"/>
        <v>0</v>
      </c>
      <c r="G13" s="8"/>
      <c r="H13" s="8">
        <v>18527</v>
      </c>
    </row>
    <row r="14" spans="1:8" ht="30" x14ac:dyDescent="0.25">
      <c r="A14" s="3">
        <v>11</v>
      </c>
      <c r="B14" s="4" t="s">
        <v>153</v>
      </c>
      <c r="C14" s="3" t="s">
        <v>10</v>
      </c>
      <c r="D14" s="8">
        <v>185</v>
      </c>
      <c r="E14" s="29"/>
      <c r="F14" s="29">
        <f t="shared" si="0"/>
        <v>0</v>
      </c>
      <c r="G14" s="8"/>
      <c r="H14" s="8">
        <v>18529</v>
      </c>
    </row>
    <row r="15" spans="1:8" x14ac:dyDescent="0.25">
      <c r="A15" s="3">
        <v>12</v>
      </c>
      <c r="B15" s="4" t="s">
        <v>154</v>
      </c>
      <c r="C15" s="3" t="s">
        <v>10</v>
      </c>
      <c r="D15" s="8">
        <v>1</v>
      </c>
      <c r="E15" s="29"/>
      <c r="F15" s="29">
        <f t="shared" si="0"/>
        <v>0</v>
      </c>
      <c r="G15" s="8"/>
      <c r="H15" s="8">
        <v>18711</v>
      </c>
    </row>
    <row r="16" spans="1:8" x14ac:dyDescent="0.25">
      <c r="A16" s="3">
        <v>13</v>
      </c>
      <c r="B16" s="4" t="s">
        <v>155</v>
      </c>
      <c r="C16" s="3" t="s">
        <v>110</v>
      </c>
      <c r="D16" s="8">
        <v>1</v>
      </c>
      <c r="E16" s="29"/>
      <c r="F16" s="29">
        <f t="shared" si="0"/>
        <v>0</v>
      </c>
      <c r="G16" s="8"/>
      <c r="H16" s="8">
        <v>18712</v>
      </c>
    </row>
    <row r="17" spans="1:6" ht="15.75" x14ac:dyDescent="0.25">
      <c r="A17" s="94" t="s">
        <v>80</v>
      </c>
      <c r="B17" s="94"/>
      <c r="C17" s="94"/>
      <c r="D17" s="94"/>
      <c r="E17" s="94"/>
      <c r="F17" s="30">
        <f>SUM(F4:F16)</f>
        <v>0</v>
      </c>
    </row>
    <row r="18" spans="1:6" x14ac:dyDescent="0.25">
      <c r="B18" s="31"/>
    </row>
  </sheetData>
  <mergeCells count="2">
    <mergeCell ref="A2:B2"/>
    <mergeCell ref="A17:E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DE355-79DE-41DF-A607-F7360B908D1F}">
  <dimension ref="A1:H46"/>
  <sheetViews>
    <sheetView workbookViewId="0">
      <selection activeCell="B1" sqref="B1"/>
    </sheetView>
  </sheetViews>
  <sheetFormatPr defaultRowHeight="15" x14ac:dyDescent="0.25"/>
  <cols>
    <col min="1" max="1" width="6.85546875" style="11" customWidth="1"/>
    <col min="2" max="2" width="36.7109375" customWidth="1"/>
    <col min="3" max="3" width="9.140625" style="11"/>
    <col min="4" max="4" width="15" customWidth="1"/>
    <col min="5" max="5" width="12.28515625" customWidth="1"/>
    <col min="6" max="6" width="16.140625" customWidth="1"/>
    <col min="7" max="7" width="36.140625" customWidth="1"/>
  </cols>
  <sheetData>
    <row r="1" spans="1:8" ht="60" customHeight="1" x14ac:dyDescent="0.25">
      <c r="B1" s="9" t="s">
        <v>680</v>
      </c>
    </row>
    <row r="2" spans="1:8" ht="15.75" x14ac:dyDescent="0.25">
      <c r="A2" s="91" t="s">
        <v>156</v>
      </c>
      <c r="B2" s="91"/>
      <c r="C2" s="91"/>
      <c r="D2" s="91"/>
      <c r="E2" s="91"/>
      <c r="F2" s="91"/>
      <c r="G2" s="91"/>
      <c r="H2" s="91"/>
    </row>
    <row r="3" spans="1:8" ht="60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82</v>
      </c>
      <c r="F3" s="1" t="s">
        <v>108</v>
      </c>
      <c r="G3" s="1" t="s">
        <v>7</v>
      </c>
      <c r="H3" s="1" t="s">
        <v>8</v>
      </c>
    </row>
    <row r="4" spans="1:8" x14ac:dyDescent="0.25">
      <c r="A4" s="17">
        <v>1</v>
      </c>
      <c r="B4" s="15" t="s">
        <v>157</v>
      </c>
      <c r="C4" s="17" t="s">
        <v>110</v>
      </c>
      <c r="D4" s="24">
        <v>450</v>
      </c>
      <c r="E4" s="16"/>
      <c r="F4" s="16">
        <f t="shared" ref="F4:F42" si="0">+D4*E4</f>
        <v>0</v>
      </c>
      <c r="G4" s="15"/>
      <c r="H4" s="15">
        <v>116</v>
      </c>
    </row>
    <row r="5" spans="1:8" x14ac:dyDescent="0.25">
      <c r="A5" s="17">
        <v>2</v>
      </c>
      <c r="B5" s="15" t="s">
        <v>158</v>
      </c>
      <c r="C5" s="17" t="s">
        <v>110</v>
      </c>
      <c r="D5" s="15">
        <v>1</v>
      </c>
      <c r="E5" s="16"/>
      <c r="F5" s="16">
        <f t="shared" si="0"/>
        <v>0</v>
      </c>
      <c r="G5" s="15"/>
      <c r="H5" s="15">
        <v>117</v>
      </c>
    </row>
    <row r="6" spans="1:8" x14ac:dyDescent="0.25">
      <c r="A6" s="17">
        <v>3</v>
      </c>
      <c r="B6" s="15" t="s">
        <v>159</v>
      </c>
      <c r="C6" s="17" t="s">
        <v>10</v>
      </c>
      <c r="D6" s="24">
        <v>390</v>
      </c>
      <c r="E6" s="16"/>
      <c r="F6" s="16">
        <f t="shared" si="0"/>
        <v>0</v>
      </c>
      <c r="G6" s="15"/>
      <c r="H6" s="15">
        <v>118</v>
      </c>
    </row>
    <row r="7" spans="1:8" x14ac:dyDescent="0.25">
      <c r="A7" s="17">
        <v>4</v>
      </c>
      <c r="B7" s="15" t="s">
        <v>160</v>
      </c>
      <c r="C7" s="17" t="s">
        <v>110</v>
      </c>
      <c r="D7" s="24">
        <v>940</v>
      </c>
      <c r="E7" s="16"/>
      <c r="F7" s="16">
        <f t="shared" si="0"/>
        <v>0</v>
      </c>
      <c r="G7" s="15"/>
      <c r="H7" s="15">
        <v>121</v>
      </c>
    </row>
    <row r="8" spans="1:8" x14ac:dyDescent="0.25">
      <c r="A8" s="17">
        <v>5</v>
      </c>
      <c r="B8" s="15" t="s">
        <v>161</v>
      </c>
      <c r="C8" s="17" t="s">
        <v>110</v>
      </c>
      <c r="D8" s="24">
        <v>2790</v>
      </c>
      <c r="E8" s="16"/>
      <c r="F8" s="16">
        <f t="shared" si="0"/>
        <v>0</v>
      </c>
      <c r="G8" s="15"/>
      <c r="H8" s="15">
        <v>122</v>
      </c>
    </row>
    <row r="9" spans="1:8" x14ac:dyDescent="0.25">
      <c r="A9" s="17">
        <v>6</v>
      </c>
      <c r="B9" s="15" t="s">
        <v>162</v>
      </c>
      <c r="C9" s="17" t="s">
        <v>10</v>
      </c>
      <c r="D9" s="24">
        <v>1810</v>
      </c>
      <c r="E9" s="16"/>
      <c r="F9" s="16">
        <f t="shared" si="0"/>
        <v>0</v>
      </c>
      <c r="G9" s="15"/>
      <c r="H9" s="15">
        <v>123</v>
      </c>
    </row>
    <row r="10" spans="1:8" x14ac:dyDescent="0.25">
      <c r="A10" s="17">
        <v>7</v>
      </c>
      <c r="B10" s="15" t="s">
        <v>163</v>
      </c>
      <c r="C10" s="17" t="s">
        <v>10</v>
      </c>
      <c r="D10" s="24">
        <v>3855</v>
      </c>
      <c r="E10" s="16"/>
      <c r="F10" s="16">
        <f t="shared" si="0"/>
        <v>0</v>
      </c>
      <c r="G10" s="15"/>
      <c r="H10" s="15">
        <v>124</v>
      </c>
    </row>
    <row r="11" spans="1:8" x14ac:dyDescent="0.25">
      <c r="A11" s="17">
        <v>8</v>
      </c>
      <c r="B11" s="15" t="s">
        <v>164</v>
      </c>
      <c r="C11" s="17" t="s">
        <v>10</v>
      </c>
      <c r="D11" s="15">
        <v>50</v>
      </c>
      <c r="E11" s="16"/>
      <c r="F11" s="16">
        <f t="shared" si="0"/>
        <v>0</v>
      </c>
      <c r="G11" s="15"/>
      <c r="H11" s="15">
        <v>125</v>
      </c>
    </row>
    <row r="12" spans="1:8" x14ac:dyDescent="0.25">
      <c r="A12" s="17">
        <v>9</v>
      </c>
      <c r="B12" s="15" t="s">
        <v>165</v>
      </c>
      <c r="C12" s="17" t="s">
        <v>10</v>
      </c>
      <c r="D12" s="24">
        <v>1075</v>
      </c>
      <c r="E12" s="16"/>
      <c r="F12" s="16">
        <f t="shared" si="0"/>
        <v>0</v>
      </c>
      <c r="G12" s="15"/>
      <c r="H12" s="15">
        <v>126</v>
      </c>
    </row>
    <row r="13" spans="1:8" x14ac:dyDescent="0.25">
      <c r="A13" s="17">
        <v>10</v>
      </c>
      <c r="B13" s="15" t="s">
        <v>166</v>
      </c>
      <c r="C13" s="17" t="s">
        <v>10</v>
      </c>
      <c r="D13" s="15">
        <v>1</v>
      </c>
      <c r="E13" s="16"/>
      <c r="F13" s="16">
        <f t="shared" si="0"/>
        <v>0</v>
      </c>
      <c r="G13" s="15"/>
      <c r="H13" s="15">
        <v>127</v>
      </c>
    </row>
    <row r="14" spans="1:8" x14ac:dyDescent="0.25">
      <c r="A14" s="17">
        <v>11</v>
      </c>
      <c r="B14" s="15" t="s">
        <v>167</v>
      </c>
      <c r="C14" s="17" t="s">
        <v>10</v>
      </c>
      <c r="D14" s="15">
        <v>1</v>
      </c>
      <c r="E14" s="16"/>
      <c r="F14" s="16">
        <f t="shared" si="0"/>
        <v>0</v>
      </c>
      <c r="G14" s="15"/>
      <c r="H14" s="15">
        <v>129</v>
      </c>
    </row>
    <row r="15" spans="1:8" x14ac:dyDescent="0.25">
      <c r="A15" s="17">
        <v>12</v>
      </c>
      <c r="B15" s="15" t="s">
        <v>168</v>
      </c>
      <c r="C15" s="17" t="s">
        <v>110</v>
      </c>
      <c r="D15" s="15">
        <v>1</v>
      </c>
      <c r="E15" s="16"/>
      <c r="F15" s="16">
        <f t="shared" si="0"/>
        <v>0</v>
      </c>
      <c r="G15" s="15"/>
      <c r="H15" s="15">
        <v>131</v>
      </c>
    </row>
    <row r="16" spans="1:8" x14ac:dyDescent="0.25">
      <c r="A16" s="17">
        <v>13</v>
      </c>
      <c r="B16" s="15" t="s">
        <v>169</v>
      </c>
      <c r="C16" s="17" t="s">
        <v>110</v>
      </c>
      <c r="D16" s="24">
        <v>650</v>
      </c>
      <c r="E16" s="16"/>
      <c r="F16" s="16">
        <f t="shared" si="0"/>
        <v>0</v>
      </c>
      <c r="G16" s="15"/>
      <c r="H16" s="15">
        <v>132</v>
      </c>
    </row>
    <row r="17" spans="1:8" x14ac:dyDescent="0.25">
      <c r="A17" s="17">
        <v>14</v>
      </c>
      <c r="B17" s="15" t="s">
        <v>170</v>
      </c>
      <c r="C17" s="17" t="s">
        <v>110</v>
      </c>
      <c r="D17" s="15">
        <v>1</v>
      </c>
      <c r="E17" s="16"/>
      <c r="F17" s="16">
        <f t="shared" si="0"/>
        <v>0</v>
      </c>
      <c r="G17" s="15"/>
      <c r="H17" s="15">
        <v>17679</v>
      </c>
    </row>
    <row r="18" spans="1:8" x14ac:dyDescent="0.25">
      <c r="A18" s="17">
        <v>15</v>
      </c>
      <c r="B18" s="15" t="s">
        <v>171</v>
      </c>
      <c r="C18" s="17" t="s">
        <v>110</v>
      </c>
      <c r="D18" s="24">
        <v>2140</v>
      </c>
      <c r="E18" s="16"/>
      <c r="F18" s="16">
        <f t="shared" si="0"/>
        <v>0</v>
      </c>
      <c r="G18" s="15"/>
      <c r="H18" s="15">
        <v>17684</v>
      </c>
    </row>
    <row r="19" spans="1:8" x14ac:dyDescent="0.25">
      <c r="A19" s="17">
        <v>16</v>
      </c>
      <c r="B19" s="15" t="s">
        <v>172</v>
      </c>
      <c r="C19" s="17" t="s">
        <v>110</v>
      </c>
      <c r="D19" s="15">
        <v>1</v>
      </c>
      <c r="E19" s="16"/>
      <c r="F19" s="16">
        <f t="shared" si="0"/>
        <v>0</v>
      </c>
      <c r="G19" s="15"/>
      <c r="H19" s="15">
        <v>17685</v>
      </c>
    </row>
    <row r="20" spans="1:8" x14ac:dyDescent="0.25">
      <c r="A20" s="17">
        <v>17</v>
      </c>
      <c r="B20" s="15" t="s">
        <v>173</v>
      </c>
      <c r="C20" s="17" t="s">
        <v>110</v>
      </c>
      <c r="D20" s="15">
        <v>1</v>
      </c>
      <c r="E20" s="16"/>
      <c r="F20" s="16">
        <f t="shared" si="0"/>
        <v>0</v>
      </c>
      <c r="G20" s="15"/>
      <c r="H20" s="15">
        <v>17686</v>
      </c>
    </row>
    <row r="21" spans="1:8" x14ac:dyDescent="0.25">
      <c r="A21" s="17">
        <v>18</v>
      </c>
      <c r="B21" s="15" t="s">
        <v>174</v>
      </c>
      <c r="C21" s="17" t="s">
        <v>110</v>
      </c>
      <c r="D21" s="15">
        <v>1</v>
      </c>
      <c r="E21" s="16"/>
      <c r="F21" s="16">
        <f t="shared" si="0"/>
        <v>0</v>
      </c>
      <c r="G21" s="15"/>
      <c r="H21" s="15">
        <v>17687</v>
      </c>
    </row>
    <row r="22" spans="1:8" x14ac:dyDescent="0.25">
      <c r="A22" s="17">
        <v>19</v>
      </c>
      <c r="B22" s="15" t="s">
        <v>175</v>
      </c>
      <c r="C22" s="17" t="s">
        <v>10</v>
      </c>
      <c r="D22" s="15">
        <v>1</v>
      </c>
      <c r="E22" s="16"/>
      <c r="F22" s="16">
        <f t="shared" si="0"/>
        <v>0</v>
      </c>
      <c r="G22" s="15"/>
      <c r="H22" s="15">
        <v>17688</v>
      </c>
    </row>
    <row r="23" spans="1:8" x14ac:dyDescent="0.25">
      <c r="A23" s="17">
        <v>20</v>
      </c>
      <c r="B23" s="15" t="s">
        <v>176</v>
      </c>
      <c r="C23" s="17" t="s">
        <v>10</v>
      </c>
      <c r="D23" s="15">
        <v>1</v>
      </c>
      <c r="E23" s="16"/>
      <c r="F23" s="16">
        <f t="shared" si="0"/>
        <v>0</v>
      </c>
      <c r="G23" s="15"/>
      <c r="H23" s="15">
        <v>17689</v>
      </c>
    </row>
    <row r="24" spans="1:8" x14ac:dyDescent="0.25">
      <c r="A24" s="17">
        <v>21</v>
      </c>
      <c r="B24" s="15" t="s">
        <v>177</v>
      </c>
      <c r="C24" s="17" t="s">
        <v>10</v>
      </c>
      <c r="D24" s="15">
        <v>1</v>
      </c>
      <c r="E24" s="16"/>
      <c r="F24" s="16">
        <f t="shared" si="0"/>
        <v>0</v>
      </c>
      <c r="G24" s="15"/>
      <c r="H24" s="15">
        <v>17691</v>
      </c>
    </row>
    <row r="25" spans="1:8" x14ac:dyDescent="0.25">
      <c r="A25" s="17">
        <v>22</v>
      </c>
      <c r="B25" s="15" t="s">
        <v>178</v>
      </c>
      <c r="C25" s="17" t="s">
        <v>110</v>
      </c>
      <c r="D25" s="24">
        <v>470</v>
      </c>
      <c r="E25" s="16"/>
      <c r="F25" s="16">
        <f t="shared" si="0"/>
        <v>0</v>
      </c>
      <c r="G25" s="15"/>
      <c r="H25" s="15">
        <v>17693</v>
      </c>
    </row>
    <row r="26" spans="1:8" x14ac:dyDescent="0.25">
      <c r="A26" s="17">
        <v>23</v>
      </c>
      <c r="B26" s="15" t="s">
        <v>179</v>
      </c>
      <c r="C26" s="17" t="s">
        <v>110</v>
      </c>
      <c r="D26" s="15">
        <v>160</v>
      </c>
      <c r="E26" s="16"/>
      <c r="F26" s="16">
        <f t="shared" si="0"/>
        <v>0</v>
      </c>
      <c r="G26" s="15"/>
      <c r="H26" s="15">
        <v>17695</v>
      </c>
    </row>
    <row r="27" spans="1:8" x14ac:dyDescent="0.25">
      <c r="A27" s="17">
        <v>24</v>
      </c>
      <c r="B27" s="15" t="s">
        <v>180</v>
      </c>
      <c r="C27" s="17" t="s">
        <v>110</v>
      </c>
      <c r="D27" s="15">
        <v>230</v>
      </c>
      <c r="E27" s="16"/>
      <c r="F27" s="16">
        <f t="shared" si="0"/>
        <v>0</v>
      </c>
      <c r="G27" s="15"/>
      <c r="H27" s="15">
        <v>17696</v>
      </c>
    </row>
    <row r="28" spans="1:8" x14ac:dyDescent="0.25">
      <c r="A28" s="17">
        <v>25</v>
      </c>
      <c r="B28" s="15" t="s">
        <v>181</v>
      </c>
      <c r="C28" s="17" t="s">
        <v>110</v>
      </c>
      <c r="D28" s="24">
        <v>460</v>
      </c>
      <c r="E28" s="16"/>
      <c r="F28" s="16">
        <f t="shared" si="0"/>
        <v>0</v>
      </c>
      <c r="G28" s="15"/>
      <c r="H28" s="15">
        <v>17698</v>
      </c>
    </row>
    <row r="29" spans="1:8" x14ac:dyDescent="0.25">
      <c r="A29" s="17">
        <v>26</v>
      </c>
      <c r="B29" s="15" t="s">
        <v>182</v>
      </c>
      <c r="C29" s="17" t="s">
        <v>110</v>
      </c>
      <c r="D29" s="15">
        <v>1</v>
      </c>
      <c r="E29" s="16"/>
      <c r="F29" s="16">
        <f t="shared" si="0"/>
        <v>0</v>
      </c>
      <c r="G29" s="15"/>
      <c r="H29" s="15">
        <v>17699</v>
      </c>
    </row>
    <row r="30" spans="1:8" x14ac:dyDescent="0.25">
      <c r="A30" s="17">
        <v>27</v>
      </c>
      <c r="B30" s="15" t="s">
        <v>183</v>
      </c>
      <c r="C30" s="17" t="s">
        <v>110</v>
      </c>
      <c r="D30" s="15">
        <v>1</v>
      </c>
      <c r="E30" s="16"/>
      <c r="F30" s="16">
        <f t="shared" si="0"/>
        <v>0</v>
      </c>
      <c r="G30" s="15"/>
      <c r="H30" s="15">
        <v>17701</v>
      </c>
    </row>
    <row r="31" spans="1:8" x14ac:dyDescent="0.25">
      <c r="A31" s="17">
        <v>28</v>
      </c>
      <c r="B31" s="15" t="s">
        <v>184</v>
      </c>
      <c r="C31" s="17" t="s">
        <v>110</v>
      </c>
      <c r="D31" s="24">
        <v>710</v>
      </c>
      <c r="E31" s="16"/>
      <c r="F31" s="16">
        <f t="shared" si="0"/>
        <v>0</v>
      </c>
      <c r="G31" s="15"/>
      <c r="H31" s="15">
        <v>17702</v>
      </c>
    </row>
    <row r="32" spans="1:8" x14ac:dyDescent="0.25">
      <c r="A32" s="17">
        <v>29</v>
      </c>
      <c r="B32" s="15" t="s">
        <v>185</v>
      </c>
      <c r="C32" s="17" t="s">
        <v>110</v>
      </c>
      <c r="D32" s="15">
        <v>1</v>
      </c>
      <c r="E32" s="16"/>
      <c r="F32" s="16">
        <f t="shared" si="0"/>
        <v>0</v>
      </c>
      <c r="G32" s="15"/>
      <c r="H32" s="15">
        <v>17704</v>
      </c>
    </row>
    <row r="33" spans="1:8" x14ac:dyDescent="0.25">
      <c r="A33" s="17">
        <v>30</v>
      </c>
      <c r="B33" s="15" t="s">
        <v>186</v>
      </c>
      <c r="C33" s="17" t="s">
        <v>10</v>
      </c>
      <c r="D33" s="15">
        <v>1</v>
      </c>
      <c r="E33" s="16"/>
      <c r="F33" s="16">
        <f t="shared" si="0"/>
        <v>0</v>
      </c>
      <c r="G33" s="15"/>
      <c r="H33" s="15">
        <v>17705</v>
      </c>
    </row>
    <row r="34" spans="1:8" x14ac:dyDescent="0.25">
      <c r="A34" s="17">
        <v>31</v>
      </c>
      <c r="B34" s="15" t="s">
        <v>187</v>
      </c>
      <c r="C34" s="17" t="s">
        <v>10</v>
      </c>
      <c r="D34" s="15">
        <v>1</v>
      </c>
      <c r="E34" s="16"/>
      <c r="F34" s="16">
        <f t="shared" si="0"/>
        <v>0</v>
      </c>
      <c r="G34" s="15"/>
      <c r="H34" s="15">
        <v>17706</v>
      </c>
    </row>
    <row r="35" spans="1:8" x14ac:dyDescent="0.25">
      <c r="A35" s="17">
        <v>32</v>
      </c>
      <c r="B35" s="15" t="s">
        <v>188</v>
      </c>
      <c r="C35" s="17" t="s">
        <v>110</v>
      </c>
      <c r="D35" s="15">
        <v>40</v>
      </c>
      <c r="E35" s="16"/>
      <c r="F35" s="16">
        <f t="shared" si="0"/>
        <v>0</v>
      </c>
      <c r="G35" s="15"/>
      <c r="H35" s="15">
        <v>17707</v>
      </c>
    </row>
    <row r="36" spans="1:8" x14ac:dyDescent="0.25">
      <c r="A36" s="17">
        <v>33</v>
      </c>
      <c r="B36" s="15" t="s">
        <v>189</v>
      </c>
      <c r="C36" s="17" t="s">
        <v>110</v>
      </c>
      <c r="D36" s="15">
        <v>210</v>
      </c>
      <c r="E36" s="16"/>
      <c r="F36" s="16">
        <f t="shared" si="0"/>
        <v>0</v>
      </c>
      <c r="G36" s="15"/>
      <c r="H36" s="15">
        <v>17708</v>
      </c>
    </row>
    <row r="37" spans="1:8" x14ac:dyDescent="0.25">
      <c r="A37" s="17">
        <v>34</v>
      </c>
      <c r="B37" s="15" t="s">
        <v>190</v>
      </c>
      <c r="C37" s="17" t="s">
        <v>110</v>
      </c>
      <c r="D37" s="15">
        <v>1</v>
      </c>
      <c r="E37" s="16"/>
      <c r="F37" s="16">
        <f t="shared" si="0"/>
        <v>0</v>
      </c>
      <c r="G37" s="15"/>
      <c r="H37" s="15">
        <v>18147</v>
      </c>
    </row>
    <row r="38" spans="1:8" x14ac:dyDescent="0.25">
      <c r="A38" s="17">
        <v>35</v>
      </c>
      <c r="B38" s="15" t="s">
        <v>191</v>
      </c>
      <c r="C38" s="17" t="s">
        <v>10</v>
      </c>
      <c r="D38" s="15">
        <v>5</v>
      </c>
      <c r="E38" s="16"/>
      <c r="F38" s="16">
        <f t="shared" si="0"/>
        <v>0</v>
      </c>
      <c r="G38" s="15"/>
      <c r="H38" s="15">
        <v>18814</v>
      </c>
    </row>
    <row r="39" spans="1:8" x14ac:dyDescent="0.25">
      <c r="A39" s="17">
        <v>36</v>
      </c>
      <c r="B39" s="15" t="s">
        <v>192</v>
      </c>
      <c r="C39" s="17" t="s">
        <v>110</v>
      </c>
      <c r="D39" s="15">
        <v>160</v>
      </c>
      <c r="E39" s="16"/>
      <c r="F39" s="16">
        <f t="shared" si="0"/>
        <v>0</v>
      </c>
      <c r="G39" s="15"/>
      <c r="H39" s="15">
        <v>18815</v>
      </c>
    </row>
    <row r="40" spans="1:8" x14ac:dyDescent="0.25">
      <c r="A40" s="17">
        <v>37</v>
      </c>
      <c r="B40" s="15" t="s">
        <v>193</v>
      </c>
      <c r="C40" s="17" t="s">
        <v>110</v>
      </c>
      <c r="D40" s="24">
        <v>150</v>
      </c>
      <c r="E40" s="16"/>
      <c r="F40" s="16">
        <f t="shared" si="0"/>
        <v>0</v>
      </c>
      <c r="G40" s="15"/>
      <c r="H40" s="15">
        <v>18816</v>
      </c>
    </row>
    <row r="41" spans="1:8" x14ac:dyDescent="0.25">
      <c r="A41" s="17">
        <v>38</v>
      </c>
      <c r="B41" s="15" t="s">
        <v>194</v>
      </c>
      <c r="C41" s="17" t="s">
        <v>110</v>
      </c>
      <c r="D41" s="24">
        <v>150</v>
      </c>
      <c r="E41" s="16"/>
      <c r="F41" s="16">
        <f t="shared" si="0"/>
        <v>0</v>
      </c>
      <c r="G41" s="15"/>
      <c r="H41" s="15">
        <v>18817</v>
      </c>
    </row>
    <row r="42" spans="1:8" x14ac:dyDescent="0.25">
      <c r="A42" s="17">
        <v>39</v>
      </c>
      <c r="B42" s="15" t="s">
        <v>195</v>
      </c>
      <c r="C42" s="17" t="s">
        <v>110</v>
      </c>
      <c r="D42" s="24">
        <v>150</v>
      </c>
      <c r="E42" s="16"/>
      <c r="F42" s="16">
        <f t="shared" si="0"/>
        <v>0</v>
      </c>
      <c r="G42" s="15"/>
      <c r="H42" s="15">
        <v>18818</v>
      </c>
    </row>
    <row r="43" spans="1:8" x14ac:dyDescent="0.25">
      <c r="A43" s="92" t="s">
        <v>80</v>
      </c>
      <c r="B43" s="92"/>
      <c r="C43" s="92"/>
      <c r="D43" s="92"/>
      <c r="E43" s="92"/>
      <c r="F43" s="18">
        <f>SUM(F4:F42)</f>
        <v>0</v>
      </c>
      <c r="G43" s="15"/>
      <c r="H43" s="15"/>
    </row>
    <row r="44" spans="1:8" x14ac:dyDescent="0.25">
      <c r="D44" s="20"/>
      <c r="E44" s="21"/>
      <c r="F44" s="21"/>
    </row>
    <row r="46" spans="1:8" x14ac:dyDescent="0.25">
      <c r="A46" s="90"/>
      <c r="B46" s="90"/>
      <c r="C46" s="90"/>
      <c r="D46" s="90"/>
    </row>
  </sheetData>
  <mergeCells count="3">
    <mergeCell ref="A2:H2"/>
    <mergeCell ref="A43:E43"/>
    <mergeCell ref="A46:D4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29A35-6BBE-460C-BB33-C82B9F1B99DF}">
  <dimension ref="A1:H40"/>
  <sheetViews>
    <sheetView workbookViewId="0">
      <selection activeCell="B1" sqref="B1"/>
    </sheetView>
  </sheetViews>
  <sheetFormatPr defaultRowHeight="15" x14ac:dyDescent="0.25"/>
  <cols>
    <col min="1" max="1" width="6.85546875" style="11" customWidth="1"/>
    <col min="2" max="2" width="58.28515625" style="2" customWidth="1"/>
    <col min="3" max="3" width="9.140625" style="11"/>
    <col min="4" max="4" width="15" customWidth="1"/>
    <col min="5" max="5" width="14.140625" customWidth="1"/>
    <col min="6" max="6" width="16.85546875" customWidth="1"/>
    <col min="7" max="7" width="37" customWidth="1"/>
  </cols>
  <sheetData>
    <row r="1" spans="1:8" ht="48.75" customHeight="1" x14ac:dyDescent="0.25">
      <c r="B1" s="31" t="s">
        <v>680</v>
      </c>
    </row>
    <row r="2" spans="1:8" ht="31.5" customHeight="1" x14ac:dyDescent="0.25">
      <c r="A2" s="95" t="s">
        <v>196</v>
      </c>
      <c r="B2" s="95"/>
      <c r="C2" s="95"/>
    </row>
    <row r="3" spans="1:8" s="2" customFormat="1" ht="60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82</v>
      </c>
      <c r="F3" s="1" t="s">
        <v>108</v>
      </c>
      <c r="G3" s="1" t="s">
        <v>7</v>
      </c>
      <c r="H3" s="1" t="s">
        <v>8</v>
      </c>
    </row>
    <row r="4" spans="1:8" x14ac:dyDescent="0.25">
      <c r="A4" s="3">
        <v>1</v>
      </c>
      <c r="B4" s="4" t="s">
        <v>197</v>
      </c>
      <c r="C4" s="3" t="s">
        <v>10</v>
      </c>
      <c r="D4" s="8">
        <v>60</v>
      </c>
      <c r="E4" s="6"/>
      <c r="F4" s="6">
        <f t="shared" ref="F4:F37" si="0">D4*E4</f>
        <v>0</v>
      </c>
      <c r="G4" s="8"/>
      <c r="H4" s="8">
        <v>323</v>
      </c>
    </row>
    <row r="5" spans="1:8" x14ac:dyDescent="0.25">
      <c r="A5" s="3">
        <v>2</v>
      </c>
      <c r="B5" s="4" t="s">
        <v>198</v>
      </c>
      <c r="C5" s="3" t="s">
        <v>10</v>
      </c>
      <c r="D5" s="8">
        <v>20</v>
      </c>
      <c r="E5" s="6"/>
      <c r="F5" s="6">
        <f t="shared" si="0"/>
        <v>0</v>
      </c>
      <c r="G5" s="8"/>
      <c r="H5" s="8">
        <v>325</v>
      </c>
    </row>
    <row r="6" spans="1:8" x14ac:dyDescent="0.25">
      <c r="A6" s="3">
        <v>3</v>
      </c>
      <c r="B6" s="4" t="s">
        <v>199</v>
      </c>
      <c r="C6" s="3" t="s">
        <v>10</v>
      </c>
      <c r="D6" s="8">
        <v>1</v>
      </c>
      <c r="E6" s="6"/>
      <c r="F6" s="6">
        <f t="shared" si="0"/>
        <v>0</v>
      </c>
      <c r="G6" s="8"/>
      <c r="H6" s="8">
        <v>17718</v>
      </c>
    </row>
    <row r="7" spans="1:8" x14ac:dyDescent="0.25">
      <c r="A7" s="3">
        <v>4</v>
      </c>
      <c r="B7" s="4" t="s">
        <v>200</v>
      </c>
      <c r="C7" s="3" t="s">
        <v>10</v>
      </c>
      <c r="D7" s="8">
        <v>115</v>
      </c>
      <c r="E7" s="6"/>
      <c r="F7" s="6">
        <f t="shared" si="0"/>
        <v>0</v>
      </c>
      <c r="G7" s="8"/>
      <c r="H7" s="8">
        <v>326</v>
      </c>
    </row>
    <row r="8" spans="1:8" x14ac:dyDescent="0.25">
      <c r="A8" s="3">
        <v>5</v>
      </c>
      <c r="B8" s="4" t="s">
        <v>201</v>
      </c>
      <c r="C8" s="3" t="s">
        <v>10</v>
      </c>
      <c r="D8" s="8">
        <v>130</v>
      </c>
      <c r="E8" s="6"/>
      <c r="F8" s="6">
        <f t="shared" si="0"/>
        <v>0</v>
      </c>
      <c r="G8" s="8"/>
      <c r="H8" s="8">
        <v>327</v>
      </c>
    </row>
    <row r="9" spans="1:8" x14ac:dyDescent="0.25">
      <c r="A9" s="3">
        <v>6</v>
      </c>
      <c r="B9" s="4" t="s">
        <v>202</v>
      </c>
      <c r="C9" s="3" t="s">
        <v>10</v>
      </c>
      <c r="D9" s="8">
        <v>135</v>
      </c>
      <c r="E9" s="6"/>
      <c r="F9" s="6">
        <f t="shared" si="0"/>
        <v>0</v>
      </c>
      <c r="G9" s="8"/>
      <c r="H9" s="8">
        <v>17725</v>
      </c>
    </row>
    <row r="10" spans="1:8" x14ac:dyDescent="0.25">
      <c r="A10" s="3">
        <v>7</v>
      </c>
      <c r="B10" s="4" t="s">
        <v>203</v>
      </c>
      <c r="C10" s="3" t="s">
        <v>10</v>
      </c>
      <c r="D10" s="8">
        <v>1</v>
      </c>
      <c r="E10" s="6"/>
      <c r="F10" s="6">
        <f t="shared" si="0"/>
        <v>0</v>
      </c>
      <c r="G10" s="8"/>
      <c r="H10" s="8">
        <v>18453</v>
      </c>
    </row>
    <row r="11" spans="1:8" x14ac:dyDescent="0.25">
      <c r="A11" s="3">
        <v>8</v>
      </c>
      <c r="B11" s="4" t="s">
        <v>204</v>
      </c>
      <c r="C11" s="3" t="s">
        <v>10</v>
      </c>
      <c r="D11" s="8">
        <v>235</v>
      </c>
      <c r="E11" s="6"/>
      <c r="F11" s="6">
        <f t="shared" si="0"/>
        <v>0</v>
      </c>
      <c r="G11" s="8"/>
      <c r="H11" s="8">
        <v>328</v>
      </c>
    </row>
    <row r="12" spans="1:8" x14ac:dyDescent="0.25">
      <c r="A12" s="3">
        <v>9</v>
      </c>
      <c r="B12" s="4" t="s">
        <v>205</v>
      </c>
      <c r="C12" s="3" t="s">
        <v>10</v>
      </c>
      <c r="D12" s="8">
        <v>1</v>
      </c>
      <c r="E12" s="6"/>
      <c r="F12" s="6">
        <f t="shared" si="0"/>
        <v>0</v>
      </c>
      <c r="G12" s="8"/>
      <c r="H12" s="8">
        <v>336</v>
      </c>
    </row>
    <row r="13" spans="1:8" x14ac:dyDescent="0.25">
      <c r="A13" s="3">
        <v>10</v>
      </c>
      <c r="B13" s="4" t="s">
        <v>206</v>
      </c>
      <c r="C13" s="3" t="s">
        <v>10</v>
      </c>
      <c r="D13" s="8">
        <v>50</v>
      </c>
      <c r="E13" s="6"/>
      <c r="F13" s="6">
        <f t="shared" si="0"/>
        <v>0</v>
      </c>
      <c r="G13" s="8"/>
      <c r="H13" s="8">
        <v>329</v>
      </c>
    </row>
    <row r="14" spans="1:8" x14ac:dyDescent="0.25">
      <c r="A14" s="3">
        <v>11</v>
      </c>
      <c r="B14" s="4" t="s">
        <v>207</v>
      </c>
      <c r="C14" s="3" t="s">
        <v>10</v>
      </c>
      <c r="D14" s="8">
        <v>140</v>
      </c>
      <c r="E14" s="6"/>
      <c r="F14" s="6">
        <f t="shared" si="0"/>
        <v>0</v>
      </c>
      <c r="G14" s="8"/>
      <c r="H14" s="8">
        <v>330</v>
      </c>
    </row>
    <row r="15" spans="1:8" x14ac:dyDescent="0.25">
      <c r="A15" s="3">
        <v>12</v>
      </c>
      <c r="B15" s="4" t="s">
        <v>208</v>
      </c>
      <c r="C15" s="3" t="s">
        <v>10</v>
      </c>
      <c r="D15" s="8">
        <v>1</v>
      </c>
      <c r="E15" s="6"/>
      <c r="F15" s="6">
        <f t="shared" si="0"/>
        <v>0</v>
      </c>
      <c r="G15" s="8"/>
      <c r="H15" s="8">
        <v>18153</v>
      </c>
    </row>
    <row r="16" spans="1:8" x14ac:dyDescent="0.25">
      <c r="A16" s="3">
        <v>13</v>
      </c>
      <c r="B16" s="4" t="s">
        <v>209</v>
      </c>
      <c r="C16" s="3" t="s">
        <v>10</v>
      </c>
      <c r="D16" s="8">
        <v>85</v>
      </c>
      <c r="E16" s="6"/>
      <c r="F16" s="6">
        <f t="shared" si="0"/>
        <v>0</v>
      </c>
      <c r="G16" s="8"/>
      <c r="H16" s="8">
        <v>331</v>
      </c>
    </row>
    <row r="17" spans="1:8" x14ac:dyDescent="0.25">
      <c r="A17" s="3">
        <v>14</v>
      </c>
      <c r="B17" s="4" t="s">
        <v>210</v>
      </c>
      <c r="C17" s="3" t="s">
        <v>10</v>
      </c>
      <c r="D17" s="8">
        <v>230</v>
      </c>
      <c r="E17" s="6"/>
      <c r="F17" s="6">
        <f t="shared" si="0"/>
        <v>0</v>
      </c>
      <c r="G17" s="8"/>
      <c r="H17" s="8">
        <v>332</v>
      </c>
    </row>
    <row r="18" spans="1:8" x14ac:dyDescent="0.25">
      <c r="A18" s="3">
        <v>15</v>
      </c>
      <c r="B18" s="4" t="s">
        <v>211</v>
      </c>
      <c r="C18" s="3" t="s">
        <v>10</v>
      </c>
      <c r="D18" s="8">
        <v>1200</v>
      </c>
      <c r="E18" s="6"/>
      <c r="F18" s="6">
        <f t="shared" si="0"/>
        <v>0</v>
      </c>
      <c r="G18" s="8"/>
      <c r="H18" s="8">
        <v>333</v>
      </c>
    </row>
    <row r="19" spans="1:8" x14ac:dyDescent="0.25">
      <c r="A19" s="3">
        <v>16</v>
      </c>
      <c r="B19" s="4" t="s">
        <v>212</v>
      </c>
      <c r="C19" s="3" t="s">
        <v>10</v>
      </c>
      <c r="D19" s="8">
        <v>1</v>
      </c>
      <c r="E19" s="6"/>
      <c r="F19" s="6">
        <f t="shared" si="0"/>
        <v>0</v>
      </c>
      <c r="G19" s="8"/>
      <c r="H19" s="8">
        <v>335</v>
      </c>
    </row>
    <row r="20" spans="1:8" x14ac:dyDescent="0.25">
      <c r="A20" s="3">
        <v>17</v>
      </c>
      <c r="B20" s="4" t="s">
        <v>213</v>
      </c>
      <c r="C20" s="3" t="s">
        <v>110</v>
      </c>
      <c r="D20" s="8">
        <v>70</v>
      </c>
      <c r="E20" s="6"/>
      <c r="F20" s="6">
        <f t="shared" si="0"/>
        <v>0</v>
      </c>
      <c r="G20" s="8"/>
      <c r="H20" s="8">
        <v>337</v>
      </c>
    </row>
    <row r="21" spans="1:8" x14ac:dyDescent="0.25">
      <c r="A21" s="3">
        <v>18</v>
      </c>
      <c r="B21" s="4" t="s">
        <v>214</v>
      </c>
      <c r="C21" s="3" t="s">
        <v>10</v>
      </c>
      <c r="D21" s="8">
        <v>90</v>
      </c>
      <c r="E21" s="6"/>
      <c r="F21" s="6">
        <f t="shared" si="0"/>
        <v>0</v>
      </c>
      <c r="G21" s="8"/>
      <c r="H21" s="8">
        <v>338</v>
      </c>
    </row>
    <row r="22" spans="1:8" x14ac:dyDescent="0.25">
      <c r="A22" s="3">
        <v>19</v>
      </c>
      <c r="B22" s="4" t="s">
        <v>215</v>
      </c>
      <c r="C22" s="3" t="s">
        <v>10</v>
      </c>
      <c r="D22" s="8">
        <v>1</v>
      </c>
      <c r="E22" s="6"/>
      <c r="F22" s="6">
        <f t="shared" si="0"/>
        <v>0</v>
      </c>
      <c r="G22" s="8"/>
      <c r="H22" s="8">
        <v>339</v>
      </c>
    </row>
    <row r="23" spans="1:8" x14ac:dyDescent="0.25">
      <c r="A23" s="3">
        <v>20</v>
      </c>
      <c r="B23" s="4" t="s">
        <v>216</v>
      </c>
      <c r="C23" s="3" t="s">
        <v>10</v>
      </c>
      <c r="D23" s="8">
        <v>130</v>
      </c>
      <c r="E23" s="6"/>
      <c r="F23" s="6">
        <f t="shared" si="0"/>
        <v>0</v>
      </c>
      <c r="G23" s="8"/>
      <c r="H23" s="8">
        <v>340</v>
      </c>
    </row>
    <row r="24" spans="1:8" x14ac:dyDescent="0.25">
      <c r="A24" s="3">
        <v>21</v>
      </c>
      <c r="B24" s="4" t="s">
        <v>217</v>
      </c>
      <c r="C24" s="3" t="s">
        <v>10</v>
      </c>
      <c r="D24" s="8">
        <v>1</v>
      </c>
      <c r="E24" s="6"/>
      <c r="F24" s="6">
        <f t="shared" si="0"/>
        <v>0</v>
      </c>
      <c r="G24" s="8"/>
      <c r="H24" s="8">
        <v>341</v>
      </c>
    </row>
    <row r="25" spans="1:8" x14ac:dyDescent="0.25">
      <c r="A25" s="3">
        <v>22</v>
      </c>
      <c r="B25" s="4" t="s">
        <v>218</v>
      </c>
      <c r="C25" s="3" t="s">
        <v>10</v>
      </c>
      <c r="D25" s="8">
        <v>175</v>
      </c>
      <c r="E25" s="6"/>
      <c r="F25" s="6">
        <f t="shared" si="0"/>
        <v>0</v>
      </c>
      <c r="G25" s="8"/>
      <c r="H25" s="8">
        <v>289</v>
      </c>
    </row>
    <row r="26" spans="1:8" x14ac:dyDescent="0.25">
      <c r="A26" s="3">
        <v>23</v>
      </c>
      <c r="B26" s="4" t="s">
        <v>219</v>
      </c>
      <c r="C26" s="3" t="s">
        <v>10</v>
      </c>
      <c r="D26" s="8">
        <v>350</v>
      </c>
      <c r="E26" s="6"/>
      <c r="F26" s="6">
        <f t="shared" si="0"/>
        <v>0</v>
      </c>
      <c r="G26" s="8"/>
      <c r="H26" s="8">
        <v>290</v>
      </c>
    </row>
    <row r="27" spans="1:8" x14ac:dyDescent="0.25">
      <c r="A27" s="3">
        <v>24</v>
      </c>
      <c r="B27" s="4" t="s">
        <v>220</v>
      </c>
      <c r="C27" s="3" t="s">
        <v>10</v>
      </c>
      <c r="D27" s="8">
        <v>160</v>
      </c>
      <c r="E27" s="6"/>
      <c r="F27" s="6">
        <f t="shared" si="0"/>
        <v>0</v>
      </c>
      <c r="G27" s="8"/>
      <c r="H27" s="8">
        <v>343</v>
      </c>
    </row>
    <row r="28" spans="1:8" x14ac:dyDescent="0.25">
      <c r="A28" s="3">
        <v>25</v>
      </c>
      <c r="B28" s="4" t="s">
        <v>221</v>
      </c>
      <c r="C28" s="3" t="s">
        <v>10</v>
      </c>
      <c r="D28" s="8">
        <v>40</v>
      </c>
      <c r="E28" s="6"/>
      <c r="F28" s="6">
        <f t="shared" si="0"/>
        <v>0</v>
      </c>
      <c r="G28" s="8"/>
      <c r="H28" s="8">
        <v>324</v>
      </c>
    </row>
    <row r="29" spans="1:8" x14ac:dyDescent="0.25">
      <c r="A29" s="3">
        <v>26</v>
      </c>
      <c r="B29" s="4" t="s">
        <v>222</v>
      </c>
      <c r="C29" s="3" t="s">
        <v>10</v>
      </c>
      <c r="D29" s="8">
        <v>1</v>
      </c>
      <c r="E29" s="6"/>
      <c r="F29" s="6">
        <f t="shared" si="0"/>
        <v>0</v>
      </c>
      <c r="G29" s="8"/>
      <c r="H29" s="8">
        <v>17722</v>
      </c>
    </row>
    <row r="30" spans="1:8" x14ac:dyDescent="0.25">
      <c r="A30" s="3">
        <v>27</v>
      </c>
      <c r="B30" s="4" t="s">
        <v>223</v>
      </c>
      <c r="C30" s="3" t="s">
        <v>10</v>
      </c>
      <c r="D30" s="8">
        <v>1</v>
      </c>
      <c r="E30" s="6"/>
      <c r="F30" s="6">
        <f t="shared" si="0"/>
        <v>0</v>
      </c>
      <c r="G30" s="8"/>
      <c r="H30" s="8">
        <v>17720</v>
      </c>
    </row>
    <row r="31" spans="1:8" x14ac:dyDescent="0.25">
      <c r="A31" s="3">
        <v>28</v>
      </c>
      <c r="B31" s="4" t="s">
        <v>224</v>
      </c>
      <c r="C31" s="3" t="s">
        <v>10</v>
      </c>
      <c r="D31" s="8">
        <v>35</v>
      </c>
      <c r="E31" s="6"/>
      <c r="F31" s="6">
        <f t="shared" si="0"/>
        <v>0</v>
      </c>
      <c r="G31" s="8"/>
      <c r="H31" s="8">
        <v>17721</v>
      </c>
    </row>
    <row r="32" spans="1:8" ht="30" x14ac:dyDescent="0.25">
      <c r="A32" s="3">
        <v>29</v>
      </c>
      <c r="B32" s="4" t="s">
        <v>225</v>
      </c>
      <c r="C32" s="3" t="s">
        <v>10</v>
      </c>
      <c r="D32" s="8">
        <v>1</v>
      </c>
      <c r="E32" s="6"/>
      <c r="F32" s="6">
        <f t="shared" si="0"/>
        <v>0</v>
      </c>
      <c r="G32" s="8"/>
      <c r="H32" s="8">
        <v>334</v>
      </c>
    </row>
    <row r="33" spans="1:8" x14ac:dyDescent="0.25">
      <c r="A33" s="3">
        <v>30</v>
      </c>
      <c r="B33" s="4" t="s">
        <v>226</v>
      </c>
      <c r="C33" s="3" t="s">
        <v>10</v>
      </c>
      <c r="D33" s="8">
        <v>85</v>
      </c>
      <c r="E33" s="6"/>
      <c r="F33" s="6">
        <f t="shared" si="0"/>
        <v>0</v>
      </c>
      <c r="G33" s="8"/>
      <c r="H33" s="8">
        <v>344</v>
      </c>
    </row>
    <row r="34" spans="1:8" x14ac:dyDescent="0.25">
      <c r="A34" s="3">
        <v>31</v>
      </c>
      <c r="B34" s="4" t="s">
        <v>227</v>
      </c>
      <c r="C34" s="3" t="s">
        <v>10</v>
      </c>
      <c r="D34" s="8">
        <v>405</v>
      </c>
      <c r="E34" s="6"/>
      <c r="F34" s="6">
        <f t="shared" si="0"/>
        <v>0</v>
      </c>
      <c r="G34" s="8"/>
      <c r="H34" s="8">
        <v>345</v>
      </c>
    </row>
    <row r="35" spans="1:8" x14ac:dyDescent="0.25">
      <c r="A35" s="3">
        <v>32</v>
      </c>
      <c r="B35" s="4" t="s">
        <v>228</v>
      </c>
      <c r="C35" s="3" t="s">
        <v>10</v>
      </c>
      <c r="D35" s="8">
        <v>590</v>
      </c>
      <c r="E35" s="6"/>
      <c r="F35" s="6">
        <f t="shared" si="0"/>
        <v>0</v>
      </c>
      <c r="G35" s="8"/>
      <c r="H35" s="8">
        <v>346</v>
      </c>
    </row>
    <row r="36" spans="1:8" x14ac:dyDescent="0.25">
      <c r="A36" s="3">
        <v>33</v>
      </c>
      <c r="B36" s="4" t="s">
        <v>229</v>
      </c>
      <c r="C36" s="3" t="s">
        <v>10</v>
      </c>
      <c r="D36" s="8">
        <v>55</v>
      </c>
      <c r="E36" s="6"/>
      <c r="F36" s="6">
        <f t="shared" si="0"/>
        <v>0</v>
      </c>
      <c r="G36" s="8"/>
      <c r="H36" s="8">
        <v>347</v>
      </c>
    </row>
    <row r="37" spans="1:8" x14ac:dyDescent="0.25">
      <c r="A37" s="3">
        <v>34</v>
      </c>
      <c r="B37" s="32" t="s">
        <v>230</v>
      </c>
      <c r="C37" s="3" t="s">
        <v>10</v>
      </c>
      <c r="D37" s="8">
        <v>40</v>
      </c>
      <c r="E37" s="16"/>
      <c r="F37" s="16">
        <f t="shared" si="0"/>
        <v>0</v>
      </c>
      <c r="G37" s="15"/>
      <c r="H37" s="15">
        <v>18819</v>
      </c>
    </row>
    <row r="38" spans="1:8" ht="15.75" x14ac:dyDescent="0.25">
      <c r="A38" s="96" t="s">
        <v>80</v>
      </c>
      <c r="B38" s="96"/>
      <c r="C38" s="96"/>
      <c r="D38" s="96"/>
      <c r="E38" s="96"/>
      <c r="F38" s="33">
        <f>SUM(F4:F37)</f>
        <v>0</v>
      </c>
    </row>
    <row r="39" spans="1:8" x14ac:dyDescent="0.25">
      <c r="F39" s="12"/>
    </row>
    <row r="40" spans="1:8" x14ac:dyDescent="0.25">
      <c r="B40" s="34"/>
      <c r="F40" s="12"/>
    </row>
  </sheetData>
  <mergeCells count="2">
    <mergeCell ref="A2:C2"/>
    <mergeCell ref="A38:E38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F5062-EDD2-416C-8DCB-EEE0EBEBBAC0}">
  <sheetPr>
    <pageSetUpPr fitToPage="1"/>
  </sheetPr>
  <dimension ref="A1:G38"/>
  <sheetViews>
    <sheetView workbookViewId="0">
      <selection activeCell="B1" sqref="B1"/>
    </sheetView>
  </sheetViews>
  <sheetFormatPr defaultRowHeight="15" x14ac:dyDescent="0.25"/>
  <cols>
    <col min="1" max="1" width="9.140625" style="11"/>
    <col min="2" max="2" width="36.28515625" customWidth="1"/>
    <col min="3" max="3" width="9.140625" style="11"/>
    <col min="4" max="4" width="15.28515625" style="20" customWidth="1"/>
    <col min="5" max="5" width="14" customWidth="1"/>
    <col min="6" max="6" width="14.5703125" customWidth="1"/>
    <col min="258" max="258" width="36.28515625" customWidth="1"/>
    <col min="260" max="260" width="15.28515625" customWidth="1"/>
    <col min="261" max="261" width="14" customWidth="1"/>
    <col min="262" max="262" width="14.5703125" customWidth="1"/>
    <col min="514" max="514" width="36.28515625" customWidth="1"/>
    <col min="516" max="516" width="15.28515625" customWidth="1"/>
    <col min="517" max="517" width="14" customWidth="1"/>
    <col min="518" max="518" width="14.5703125" customWidth="1"/>
    <col min="770" max="770" width="36.28515625" customWidth="1"/>
    <col min="772" max="772" width="15.28515625" customWidth="1"/>
    <col min="773" max="773" width="14" customWidth="1"/>
    <col min="774" max="774" width="14.5703125" customWidth="1"/>
    <col min="1026" max="1026" width="36.28515625" customWidth="1"/>
    <col min="1028" max="1028" width="15.28515625" customWidth="1"/>
    <col min="1029" max="1029" width="14" customWidth="1"/>
    <col min="1030" max="1030" width="14.5703125" customWidth="1"/>
    <col min="1282" max="1282" width="36.28515625" customWidth="1"/>
    <col min="1284" max="1284" width="15.28515625" customWidth="1"/>
    <col min="1285" max="1285" width="14" customWidth="1"/>
    <col min="1286" max="1286" width="14.5703125" customWidth="1"/>
    <col min="1538" max="1538" width="36.28515625" customWidth="1"/>
    <col min="1540" max="1540" width="15.28515625" customWidth="1"/>
    <col min="1541" max="1541" width="14" customWidth="1"/>
    <col min="1542" max="1542" width="14.5703125" customWidth="1"/>
    <col min="1794" max="1794" width="36.28515625" customWidth="1"/>
    <col min="1796" max="1796" width="15.28515625" customWidth="1"/>
    <col min="1797" max="1797" width="14" customWidth="1"/>
    <col min="1798" max="1798" width="14.5703125" customWidth="1"/>
    <col min="2050" max="2050" width="36.28515625" customWidth="1"/>
    <col min="2052" max="2052" width="15.28515625" customWidth="1"/>
    <col min="2053" max="2053" width="14" customWidth="1"/>
    <col min="2054" max="2054" width="14.5703125" customWidth="1"/>
    <col min="2306" max="2306" width="36.28515625" customWidth="1"/>
    <col min="2308" max="2308" width="15.28515625" customWidth="1"/>
    <col min="2309" max="2309" width="14" customWidth="1"/>
    <col min="2310" max="2310" width="14.5703125" customWidth="1"/>
    <col min="2562" max="2562" width="36.28515625" customWidth="1"/>
    <col min="2564" max="2564" width="15.28515625" customWidth="1"/>
    <col min="2565" max="2565" width="14" customWidth="1"/>
    <col min="2566" max="2566" width="14.5703125" customWidth="1"/>
    <col min="2818" max="2818" width="36.28515625" customWidth="1"/>
    <col min="2820" max="2820" width="15.28515625" customWidth="1"/>
    <col min="2821" max="2821" width="14" customWidth="1"/>
    <col min="2822" max="2822" width="14.5703125" customWidth="1"/>
    <col min="3074" max="3074" width="36.28515625" customWidth="1"/>
    <col min="3076" max="3076" width="15.28515625" customWidth="1"/>
    <col min="3077" max="3077" width="14" customWidth="1"/>
    <col min="3078" max="3078" width="14.5703125" customWidth="1"/>
    <col min="3330" max="3330" width="36.28515625" customWidth="1"/>
    <col min="3332" max="3332" width="15.28515625" customWidth="1"/>
    <col min="3333" max="3333" width="14" customWidth="1"/>
    <col min="3334" max="3334" width="14.5703125" customWidth="1"/>
    <col min="3586" max="3586" width="36.28515625" customWidth="1"/>
    <col min="3588" max="3588" width="15.28515625" customWidth="1"/>
    <col min="3589" max="3589" width="14" customWidth="1"/>
    <col min="3590" max="3590" width="14.5703125" customWidth="1"/>
    <col min="3842" max="3842" width="36.28515625" customWidth="1"/>
    <col min="3844" max="3844" width="15.28515625" customWidth="1"/>
    <col min="3845" max="3845" width="14" customWidth="1"/>
    <col min="3846" max="3846" width="14.5703125" customWidth="1"/>
    <col min="4098" max="4098" width="36.28515625" customWidth="1"/>
    <col min="4100" max="4100" width="15.28515625" customWidth="1"/>
    <col min="4101" max="4101" width="14" customWidth="1"/>
    <col min="4102" max="4102" width="14.5703125" customWidth="1"/>
    <col min="4354" max="4354" width="36.28515625" customWidth="1"/>
    <col min="4356" max="4356" width="15.28515625" customWidth="1"/>
    <col min="4357" max="4357" width="14" customWidth="1"/>
    <col min="4358" max="4358" width="14.5703125" customWidth="1"/>
    <col min="4610" max="4610" width="36.28515625" customWidth="1"/>
    <col min="4612" max="4612" width="15.28515625" customWidth="1"/>
    <col min="4613" max="4613" width="14" customWidth="1"/>
    <col min="4614" max="4614" width="14.5703125" customWidth="1"/>
    <col min="4866" max="4866" width="36.28515625" customWidth="1"/>
    <col min="4868" max="4868" width="15.28515625" customWidth="1"/>
    <col min="4869" max="4869" width="14" customWidth="1"/>
    <col min="4870" max="4870" width="14.5703125" customWidth="1"/>
    <col min="5122" max="5122" width="36.28515625" customWidth="1"/>
    <col min="5124" max="5124" width="15.28515625" customWidth="1"/>
    <col min="5125" max="5125" width="14" customWidth="1"/>
    <col min="5126" max="5126" width="14.5703125" customWidth="1"/>
    <col min="5378" max="5378" width="36.28515625" customWidth="1"/>
    <col min="5380" max="5380" width="15.28515625" customWidth="1"/>
    <col min="5381" max="5381" width="14" customWidth="1"/>
    <col min="5382" max="5382" width="14.5703125" customWidth="1"/>
    <col min="5634" max="5634" width="36.28515625" customWidth="1"/>
    <col min="5636" max="5636" width="15.28515625" customWidth="1"/>
    <col min="5637" max="5637" width="14" customWidth="1"/>
    <col min="5638" max="5638" width="14.5703125" customWidth="1"/>
    <col min="5890" max="5890" width="36.28515625" customWidth="1"/>
    <col min="5892" max="5892" width="15.28515625" customWidth="1"/>
    <col min="5893" max="5893" width="14" customWidth="1"/>
    <col min="5894" max="5894" width="14.5703125" customWidth="1"/>
    <col min="6146" max="6146" width="36.28515625" customWidth="1"/>
    <col min="6148" max="6148" width="15.28515625" customWidth="1"/>
    <col min="6149" max="6149" width="14" customWidth="1"/>
    <col min="6150" max="6150" width="14.5703125" customWidth="1"/>
    <col min="6402" max="6402" width="36.28515625" customWidth="1"/>
    <col min="6404" max="6404" width="15.28515625" customWidth="1"/>
    <col min="6405" max="6405" width="14" customWidth="1"/>
    <col min="6406" max="6406" width="14.5703125" customWidth="1"/>
    <col min="6658" max="6658" width="36.28515625" customWidth="1"/>
    <col min="6660" max="6660" width="15.28515625" customWidth="1"/>
    <col min="6661" max="6661" width="14" customWidth="1"/>
    <col min="6662" max="6662" width="14.5703125" customWidth="1"/>
    <col min="6914" max="6914" width="36.28515625" customWidth="1"/>
    <col min="6916" max="6916" width="15.28515625" customWidth="1"/>
    <col min="6917" max="6917" width="14" customWidth="1"/>
    <col min="6918" max="6918" width="14.5703125" customWidth="1"/>
    <col min="7170" max="7170" width="36.28515625" customWidth="1"/>
    <col min="7172" max="7172" width="15.28515625" customWidth="1"/>
    <col min="7173" max="7173" width="14" customWidth="1"/>
    <col min="7174" max="7174" width="14.5703125" customWidth="1"/>
    <col min="7426" max="7426" width="36.28515625" customWidth="1"/>
    <col min="7428" max="7428" width="15.28515625" customWidth="1"/>
    <col min="7429" max="7429" width="14" customWidth="1"/>
    <col min="7430" max="7430" width="14.5703125" customWidth="1"/>
    <col min="7682" max="7682" width="36.28515625" customWidth="1"/>
    <col min="7684" max="7684" width="15.28515625" customWidth="1"/>
    <col min="7685" max="7685" width="14" customWidth="1"/>
    <col min="7686" max="7686" width="14.5703125" customWidth="1"/>
    <col min="7938" max="7938" width="36.28515625" customWidth="1"/>
    <col min="7940" max="7940" width="15.28515625" customWidth="1"/>
    <col min="7941" max="7941" width="14" customWidth="1"/>
    <col min="7942" max="7942" width="14.5703125" customWidth="1"/>
    <col min="8194" max="8194" width="36.28515625" customWidth="1"/>
    <col min="8196" max="8196" width="15.28515625" customWidth="1"/>
    <col min="8197" max="8197" width="14" customWidth="1"/>
    <col min="8198" max="8198" width="14.5703125" customWidth="1"/>
    <col min="8450" max="8450" width="36.28515625" customWidth="1"/>
    <col min="8452" max="8452" width="15.28515625" customWidth="1"/>
    <col min="8453" max="8453" width="14" customWidth="1"/>
    <col min="8454" max="8454" width="14.5703125" customWidth="1"/>
    <col min="8706" max="8706" width="36.28515625" customWidth="1"/>
    <col min="8708" max="8708" width="15.28515625" customWidth="1"/>
    <col min="8709" max="8709" width="14" customWidth="1"/>
    <col min="8710" max="8710" width="14.5703125" customWidth="1"/>
    <col min="8962" max="8962" width="36.28515625" customWidth="1"/>
    <col min="8964" max="8964" width="15.28515625" customWidth="1"/>
    <col min="8965" max="8965" width="14" customWidth="1"/>
    <col min="8966" max="8966" width="14.5703125" customWidth="1"/>
    <col min="9218" max="9218" width="36.28515625" customWidth="1"/>
    <col min="9220" max="9220" width="15.28515625" customWidth="1"/>
    <col min="9221" max="9221" width="14" customWidth="1"/>
    <col min="9222" max="9222" width="14.5703125" customWidth="1"/>
    <col min="9474" max="9474" width="36.28515625" customWidth="1"/>
    <col min="9476" max="9476" width="15.28515625" customWidth="1"/>
    <col min="9477" max="9477" width="14" customWidth="1"/>
    <col min="9478" max="9478" width="14.5703125" customWidth="1"/>
    <col min="9730" max="9730" width="36.28515625" customWidth="1"/>
    <col min="9732" max="9732" width="15.28515625" customWidth="1"/>
    <col min="9733" max="9733" width="14" customWidth="1"/>
    <col min="9734" max="9734" width="14.5703125" customWidth="1"/>
    <col min="9986" max="9986" width="36.28515625" customWidth="1"/>
    <col min="9988" max="9988" width="15.28515625" customWidth="1"/>
    <col min="9989" max="9989" width="14" customWidth="1"/>
    <col min="9990" max="9990" width="14.5703125" customWidth="1"/>
    <col min="10242" max="10242" width="36.28515625" customWidth="1"/>
    <col min="10244" max="10244" width="15.28515625" customWidth="1"/>
    <col min="10245" max="10245" width="14" customWidth="1"/>
    <col min="10246" max="10246" width="14.5703125" customWidth="1"/>
    <col min="10498" max="10498" width="36.28515625" customWidth="1"/>
    <col min="10500" max="10500" width="15.28515625" customWidth="1"/>
    <col min="10501" max="10501" width="14" customWidth="1"/>
    <col min="10502" max="10502" width="14.5703125" customWidth="1"/>
    <col min="10754" max="10754" width="36.28515625" customWidth="1"/>
    <col min="10756" max="10756" width="15.28515625" customWidth="1"/>
    <col min="10757" max="10757" width="14" customWidth="1"/>
    <col min="10758" max="10758" width="14.5703125" customWidth="1"/>
    <col min="11010" max="11010" width="36.28515625" customWidth="1"/>
    <col min="11012" max="11012" width="15.28515625" customWidth="1"/>
    <col min="11013" max="11013" width="14" customWidth="1"/>
    <col min="11014" max="11014" width="14.5703125" customWidth="1"/>
    <col min="11266" max="11266" width="36.28515625" customWidth="1"/>
    <col min="11268" max="11268" width="15.28515625" customWidth="1"/>
    <col min="11269" max="11269" width="14" customWidth="1"/>
    <col min="11270" max="11270" width="14.5703125" customWidth="1"/>
    <col min="11522" max="11522" width="36.28515625" customWidth="1"/>
    <col min="11524" max="11524" width="15.28515625" customWidth="1"/>
    <col min="11525" max="11525" width="14" customWidth="1"/>
    <col min="11526" max="11526" width="14.5703125" customWidth="1"/>
    <col min="11778" max="11778" width="36.28515625" customWidth="1"/>
    <col min="11780" max="11780" width="15.28515625" customWidth="1"/>
    <col min="11781" max="11781" width="14" customWidth="1"/>
    <col min="11782" max="11782" width="14.5703125" customWidth="1"/>
    <col min="12034" max="12034" width="36.28515625" customWidth="1"/>
    <col min="12036" max="12036" width="15.28515625" customWidth="1"/>
    <col min="12037" max="12037" width="14" customWidth="1"/>
    <col min="12038" max="12038" width="14.5703125" customWidth="1"/>
    <col min="12290" max="12290" width="36.28515625" customWidth="1"/>
    <col min="12292" max="12292" width="15.28515625" customWidth="1"/>
    <col min="12293" max="12293" width="14" customWidth="1"/>
    <col min="12294" max="12294" width="14.5703125" customWidth="1"/>
    <col min="12546" max="12546" width="36.28515625" customWidth="1"/>
    <col min="12548" max="12548" width="15.28515625" customWidth="1"/>
    <col min="12549" max="12549" width="14" customWidth="1"/>
    <col min="12550" max="12550" width="14.5703125" customWidth="1"/>
    <col min="12802" max="12802" width="36.28515625" customWidth="1"/>
    <col min="12804" max="12804" width="15.28515625" customWidth="1"/>
    <col min="12805" max="12805" width="14" customWidth="1"/>
    <col min="12806" max="12806" width="14.5703125" customWidth="1"/>
    <col min="13058" max="13058" width="36.28515625" customWidth="1"/>
    <col min="13060" max="13060" width="15.28515625" customWidth="1"/>
    <col min="13061" max="13061" width="14" customWidth="1"/>
    <col min="13062" max="13062" width="14.5703125" customWidth="1"/>
    <col min="13314" max="13314" width="36.28515625" customWidth="1"/>
    <col min="13316" max="13316" width="15.28515625" customWidth="1"/>
    <col min="13317" max="13317" width="14" customWidth="1"/>
    <col min="13318" max="13318" width="14.5703125" customWidth="1"/>
    <col min="13570" max="13570" width="36.28515625" customWidth="1"/>
    <col min="13572" max="13572" width="15.28515625" customWidth="1"/>
    <col min="13573" max="13573" width="14" customWidth="1"/>
    <col min="13574" max="13574" width="14.5703125" customWidth="1"/>
    <col min="13826" max="13826" width="36.28515625" customWidth="1"/>
    <col min="13828" max="13828" width="15.28515625" customWidth="1"/>
    <col min="13829" max="13829" width="14" customWidth="1"/>
    <col min="13830" max="13830" width="14.5703125" customWidth="1"/>
    <col min="14082" max="14082" width="36.28515625" customWidth="1"/>
    <col min="14084" max="14084" width="15.28515625" customWidth="1"/>
    <col min="14085" max="14085" width="14" customWidth="1"/>
    <col min="14086" max="14086" width="14.5703125" customWidth="1"/>
    <col min="14338" max="14338" width="36.28515625" customWidth="1"/>
    <col min="14340" max="14340" width="15.28515625" customWidth="1"/>
    <col min="14341" max="14341" width="14" customWidth="1"/>
    <col min="14342" max="14342" width="14.5703125" customWidth="1"/>
    <col min="14594" max="14594" width="36.28515625" customWidth="1"/>
    <col min="14596" max="14596" width="15.28515625" customWidth="1"/>
    <col min="14597" max="14597" width="14" customWidth="1"/>
    <col min="14598" max="14598" width="14.5703125" customWidth="1"/>
    <col min="14850" max="14850" width="36.28515625" customWidth="1"/>
    <col min="14852" max="14852" width="15.28515625" customWidth="1"/>
    <col min="14853" max="14853" width="14" customWidth="1"/>
    <col min="14854" max="14854" width="14.5703125" customWidth="1"/>
    <col min="15106" max="15106" width="36.28515625" customWidth="1"/>
    <col min="15108" max="15108" width="15.28515625" customWidth="1"/>
    <col min="15109" max="15109" width="14" customWidth="1"/>
    <col min="15110" max="15110" width="14.5703125" customWidth="1"/>
    <col min="15362" max="15362" width="36.28515625" customWidth="1"/>
    <col min="15364" max="15364" width="15.28515625" customWidth="1"/>
    <col min="15365" max="15365" width="14" customWidth="1"/>
    <col min="15366" max="15366" width="14.5703125" customWidth="1"/>
    <col min="15618" max="15618" width="36.28515625" customWidth="1"/>
    <col min="15620" max="15620" width="15.28515625" customWidth="1"/>
    <col min="15621" max="15621" width="14" customWidth="1"/>
    <col min="15622" max="15622" width="14.5703125" customWidth="1"/>
    <col min="15874" max="15874" width="36.28515625" customWidth="1"/>
    <col min="15876" max="15876" width="15.28515625" customWidth="1"/>
    <col min="15877" max="15877" width="14" customWidth="1"/>
    <col min="15878" max="15878" width="14.5703125" customWidth="1"/>
    <col min="16130" max="16130" width="36.28515625" customWidth="1"/>
    <col min="16132" max="16132" width="15.28515625" customWidth="1"/>
    <col min="16133" max="16133" width="14" customWidth="1"/>
    <col min="16134" max="16134" width="14.5703125" customWidth="1"/>
  </cols>
  <sheetData>
    <row r="1" spans="1:7" ht="44.25" customHeight="1" x14ac:dyDescent="0.25">
      <c r="B1" s="9" t="s">
        <v>680</v>
      </c>
    </row>
    <row r="2" spans="1:7" ht="23.25" customHeight="1" x14ac:dyDescent="0.25">
      <c r="A2" s="95" t="s">
        <v>231</v>
      </c>
      <c r="B2" s="95"/>
      <c r="C2" s="95"/>
      <c r="D2" s="95"/>
      <c r="E2" s="95"/>
      <c r="F2" s="95"/>
      <c r="G2" s="95"/>
    </row>
    <row r="3" spans="1:7" ht="60" x14ac:dyDescent="0.25">
      <c r="A3" s="1" t="s">
        <v>1</v>
      </c>
      <c r="B3" s="1" t="s">
        <v>2</v>
      </c>
      <c r="C3" s="1" t="s">
        <v>3</v>
      </c>
      <c r="D3" s="22" t="s">
        <v>4</v>
      </c>
      <c r="E3" s="1" t="s">
        <v>82</v>
      </c>
      <c r="F3" s="1" t="s">
        <v>232</v>
      </c>
      <c r="G3" s="1" t="s">
        <v>8</v>
      </c>
    </row>
    <row r="4" spans="1:7" x14ac:dyDescent="0.25">
      <c r="A4" s="17">
        <v>1</v>
      </c>
      <c r="B4" s="15" t="s">
        <v>233</v>
      </c>
      <c r="C4" s="17" t="s">
        <v>10</v>
      </c>
      <c r="D4" s="24">
        <v>640</v>
      </c>
      <c r="E4" s="16"/>
      <c r="F4" s="16">
        <f t="shared" ref="F4:F35" si="0">+D4*E4</f>
        <v>0</v>
      </c>
      <c r="G4" s="15">
        <v>135</v>
      </c>
    </row>
    <row r="5" spans="1:7" x14ac:dyDescent="0.25">
      <c r="A5" s="17">
        <v>2</v>
      </c>
      <c r="B5" s="15" t="s">
        <v>234</v>
      </c>
      <c r="C5" s="17" t="s">
        <v>10</v>
      </c>
      <c r="D5" s="24">
        <v>50</v>
      </c>
      <c r="E5" s="16"/>
      <c r="F5" s="16">
        <f t="shared" si="0"/>
        <v>0</v>
      </c>
      <c r="G5" s="15">
        <v>141</v>
      </c>
    </row>
    <row r="6" spans="1:7" x14ac:dyDescent="0.25">
      <c r="A6" s="17">
        <v>3</v>
      </c>
      <c r="B6" s="15" t="s">
        <v>235</v>
      </c>
      <c r="C6" s="17" t="s">
        <v>10</v>
      </c>
      <c r="D6" s="24">
        <v>3000</v>
      </c>
      <c r="E6" s="16"/>
      <c r="F6" s="16">
        <f t="shared" si="0"/>
        <v>0</v>
      </c>
      <c r="G6" s="15">
        <v>150</v>
      </c>
    </row>
    <row r="7" spans="1:7" x14ac:dyDescent="0.25">
      <c r="A7" s="17">
        <v>4</v>
      </c>
      <c r="B7" s="15" t="s">
        <v>236</v>
      </c>
      <c r="C7" s="17" t="s">
        <v>10</v>
      </c>
      <c r="D7" s="24">
        <v>5400</v>
      </c>
      <c r="E7" s="16"/>
      <c r="F7" s="16">
        <f t="shared" si="0"/>
        <v>0</v>
      </c>
      <c r="G7" s="15">
        <v>151</v>
      </c>
    </row>
    <row r="8" spans="1:7" x14ac:dyDescent="0.25">
      <c r="A8" s="17">
        <v>5</v>
      </c>
      <c r="B8" s="15" t="s">
        <v>237</v>
      </c>
      <c r="C8" s="17" t="s">
        <v>10</v>
      </c>
      <c r="D8" s="24">
        <v>175</v>
      </c>
      <c r="E8" s="16"/>
      <c r="F8" s="16">
        <f t="shared" si="0"/>
        <v>0</v>
      </c>
      <c r="G8" s="15">
        <v>152</v>
      </c>
    </row>
    <row r="9" spans="1:7" x14ac:dyDescent="0.25">
      <c r="A9" s="17">
        <v>6</v>
      </c>
      <c r="B9" s="15" t="s">
        <v>238</v>
      </c>
      <c r="C9" s="17" t="s">
        <v>10</v>
      </c>
      <c r="D9" s="24">
        <v>300</v>
      </c>
      <c r="E9" s="16"/>
      <c r="F9" s="16">
        <f t="shared" si="0"/>
        <v>0</v>
      </c>
      <c r="G9" s="15">
        <v>163</v>
      </c>
    </row>
    <row r="10" spans="1:7" x14ac:dyDescent="0.25">
      <c r="A10" s="17">
        <v>7</v>
      </c>
      <c r="B10" s="15" t="s">
        <v>239</v>
      </c>
      <c r="C10" s="17" t="s">
        <v>10</v>
      </c>
      <c r="D10" s="24">
        <v>560</v>
      </c>
      <c r="E10" s="16"/>
      <c r="F10" s="16">
        <f t="shared" si="0"/>
        <v>0</v>
      </c>
      <c r="G10" s="15">
        <v>166</v>
      </c>
    </row>
    <row r="11" spans="1:7" x14ac:dyDescent="0.25">
      <c r="A11" s="17">
        <v>8</v>
      </c>
      <c r="B11" s="15" t="s">
        <v>240</v>
      </c>
      <c r="C11" s="17" t="s">
        <v>10</v>
      </c>
      <c r="D11" s="24">
        <v>35</v>
      </c>
      <c r="E11" s="16"/>
      <c r="F11" s="16">
        <f t="shared" si="0"/>
        <v>0</v>
      </c>
      <c r="G11" s="15">
        <v>182</v>
      </c>
    </row>
    <row r="12" spans="1:7" x14ac:dyDescent="0.25">
      <c r="A12" s="17">
        <v>9</v>
      </c>
      <c r="B12" s="15" t="s">
        <v>241</v>
      </c>
      <c r="C12" s="17" t="s">
        <v>10</v>
      </c>
      <c r="D12" s="24">
        <v>485</v>
      </c>
      <c r="E12" s="16"/>
      <c r="F12" s="16">
        <f t="shared" si="0"/>
        <v>0</v>
      </c>
      <c r="G12" s="15">
        <v>185</v>
      </c>
    </row>
    <row r="13" spans="1:7" x14ac:dyDescent="0.25">
      <c r="A13" s="17">
        <v>10</v>
      </c>
      <c r="B13" s="15" t="s">
        <v>242</v>
      </c>
      <c r="C13" s="17" t="s">
        <v>10</v>
      </c>
      <c r="D13" s="24">
        <v>1</v>
      </c>
      <c r="E13" s="16"/>
      <c r="F13" s="16">
        <f t="shared" si="0"/>
        <v>0</v>
      </c>
      <c r="G13" s="15">
        <v>149</v>
      </c>
    </row>
    <row r="14" spans="1:7" x14ac:dyDescent="0.25">
      <c r="A14" s="17">
        <v>11</v>
      </c>
      <c r="B14" s="15" t="s">
        <v>243</v>
      </c>
      <c r="C14" s="17" t="s">
        <v>10</v>
      </c>
      <c r="D14" s="24">
        <v>263.33333333333331</v>
      </c>
      <c r="E14" s="16"/>
      <c r="F14" s="16">
        <f t="shared" si="0"/>
        <v>0</v>
      </c>
      <c r="G14" s="15">
        <v>148</v>
      </c>
    </row>
    <row r="15" spans="1:7" x14ac:dyDescent="0.25">
      <c r="A15" s="17">
        <v>12</v>
      </c>
      <c r="B15" s="15" t="s">
        <v>244</v>
      </c>
      <c r="C15" s="17" t="s">
        <v>10</v>
      </c>
      <c r="D15" s="24">
        <v>200</v>
      </c>
      <c r="E15" s="16"/>
      <c r="F15" s="16">
        <f t="shared" si="0"/>
        <v>0</v>
      </c>
      <c r="G15" s="15">
        <v>153</v>
      </c>
    </row>
    <row r="16" spans="1:7" x14ac:dyDescent="0.25">
      <c r="A16" s="17">
        <v>13</v>
      </c>
      <c r="B16" s="15" t="s">
        <v>245</v>
      </c>
      <c r="C16" s="17" t="s">
        <v>10</v>
      </c>
      <c r="D16" s="24">
        <v>200</v>
      </c>
      <c r="E16" s="16"/>
      <c r="F16" s="16">
        <f t="shared" si="0"/>
        <v>0</v>
      </c>
      <c r="G16" s="15">
        <v>154</v>
      </c>
    </row>
    <row r="17" spans="1:7" x14ac:dyDescent="0.25">
      <c r="A17" s="17">
        <v>14</v>
      </c>
      <c r="B17" s="15" t="s">
        <v>246</v>
      </c>
      <c r="C17" s="17" t="s">
        <v>10</v>
      </c>
      <c r="D17" s="24">
        <v>1</v>
      </c>
      <c r="E17" s="16"/>
      <c r="F17" s="16">
        <f t="shared" si="0"/>
        <v>0</v>
      </c>
      <c r="G17" s="15">
        <v>165</v>
      </c>
    </row>
    <row r="18" spans="1:7" x14ac:dyDescent="0.25">
      <c r="A18" s="17">
        <v>15</v>
      </c>
      <c r="B18" s="15" t="s">
        <v>247</v>
      </c>
      <c r="C18" s="17" t="s">
        <v>10</v>
      </c>
      <c r="D18" s="24">
        <v>12</v>
      </c>
      <c r="E18" s="16"/>
      <c r="F18" s="16">
        <f t="shared" si="0"/>
        <v>0</v>
      </c>
      <c r="G18" s="15">
        <v>143</v>
      </c>
    </row>
    <row r="19" spans="1:7" x14ac:dyDescent="0.25">
      <c r="A19" s="17">
        <v>16</v>
      </c>
      <c r="B19" s="15" t="s">
        <v>248</v>
      </c>
      <c r="C19" s="17" t="s">
        <v>10</v>
      </c>
      <c r="D19" s="24">
        <v>6300</v>
      </c>
      <c r="E19" s="16"/>
      <c r="F19" s="16">
        <f t="shared" si="0"/>
        <v>0</v>
      </c>
      <c r="G19" s="15">
        <v>133</v>
      </c>
    </row>
    <row r="20" spans="1:7" x14ac:dyDescent="0.25">
      <c r="A20" s="17">
        <v>17</v>
      </c>
      <c r="B20" s="15" t="s">
        <v>249</v>
      </c>
      <c r="C20" s="17" t="s">
        <v>10</v>
      </c>
      <c r="D20" s="24">
        <v>5</v>
      </c>
      <c r="E20" s="16"/>
      <c r="F20" s="16">
        <f t="shared" si="0"/>
        <v>0</v>
      </c>
      <c r="G20" s="15">
        <v>147</v>
      </c>
    </row>
    <row r="21" spans="1:7" x14ac:dyDescent="0.25">
      <c r="A21" s="17">
        <v>18</v>
      </c>
      <c r="B21" s="15" t="s">
        <v>250</v>
      </c>
      <c r="C21" s="17" t="s">
        <v>10</v>
      </c>
      <c r="D21" s="24">
        <v>150</v>
      </c>
      <c r="E21" s="16"/>
      <c r="F21" s="16">
        <f t="shared" si="0"/>
        <v>0</v>
      </c>
      <c r="G21" s="15">
        <v>155</v>
      </c>
    </row>
    <row r="22" spans="1:7" x14ac:dyDescent="0.25">
      <c r="A22" s="17">
        <v>19</v>
      </c>
      <c r="B22" s="15" t="s">
        <v>251</v>
      </c>
      <c r="C22" s="17" t="s">
        <v>10</v>
      </c>
      <c r="D22" s="24">
        <v>540</v>
      </c>
      <c r="E22" s="16"/>
      <c r="F22" s="16">
        <f t="shared" si="0"/>
        <v>0</v>
      </c>
      <c r="G22" s="15">
        <v>160</v>
      </c>
    </row>
    <row r="23" spans="1:7" x14ac:dyDescent="0.25">
      <c r="A23" s="17">
        <v>20</v>
      </c>
      <c r="B23" s="15" t="s">
        <v>252</v>
      </c>
      <c r="C23" s="17" t="s">
        <v>10</v>
      </c>
      <c r="D23" s="24">
        <v>440</v>
      </c>
      <c r="E23" s="16"/>
      <c r="F23" s="16">
        <f t="shared" si="0"/>
        <v>0</v>
      </c>
      <c r="G23" s="15">
        <v>161</v>
      </c>
    </row>
    <row r="24" spans="1:7" x14ac:dyDescent="0.25">
      <c r="A24" s="17">
        <v>21</v>
      </c>
      <c r="B24" s="15" t="s">
        <v>253</v>
      </c>
      <c r="C24" s="17" t="s">
        <v>10</v>
      </c>
      <c r="D24" s="24">
        <v>1500</v>
      </c>
      <c r="E24" s="16"/>
      <c r="F24" s="16">
        <f t="shared" si="0"/>
        <v>0</v>
      </c>
      <c r="G24" s="15">
        <v>162</v>
      </c>
    </row>
    <row r="25" spans="1:7" x14ac:dyDescent="0.25">
      <c r="A25" s="17">
        <v>22</v>
      </c>
      <c r="B25" s="15" t="s">
        <v>254</v>
      </c>
      <c r="C25" s="17" t="s">
        <v>10</v>
      </c>
      <c r="D25" s="24">
        <v>1</v>
      </c>
      <c r="E25" s="16"/>
      <c r="F25" s="16">
        <f t="shared" si="0"/>
        <v>0</v>
      </c>
      <c r="G25" s="15">
        <v>17667</v>
      </c>
    </row>
    <row r="26" spans="1:7" x14ac:dyDescent="0.25">
      <c r="A26" s="17">
        <v>23</v>
      </c>
      <c r="B26" s="15" t="s">
        <v>255</v>
      </c>
      <c r="C26" s="17" t="s">
        <v>10</v>
      </c>
      <c r="D26" s="24">
        <v>880</v>
      </c>
      <c r="E26" s="16"/>
      <c r="F26" s="16">
        <f t="shared" si="0"/>
        <v>0</v>
      </c>
      <c r="G26" s="15">
        <v>174</v>
      </c>
    </row>
    <row r="27" spans="1:7" x14ac:dyDescent="0.25">
      <c r="A27" s="17">
        <v>24</v>
      </c>
      <c r="B27" s="15" t="s">
        <v>256</v>
      </c>
      <c r="C27" s="17" t="s">
        <v>10</v>
      </c>
      <c r="D27" s="24">
        <v>1</v>
      </c>
      <c r="E27" s="16"/>
      <c r="F27" s="16">
        <f t="shared" si="0"/>
        <v>0</v>
      </c>
      <c r="G27" s="15">
        <v>17666</v>
      </c>
    </row>
    <row r="28" spans="1:7" x14ac:dyDescent="0.25">
      <c r="A28" s="17">
        <v>25</v>
      </c>
      <c r="B28" s="15" t="s">
        <v>257</v>
      </c>
      <c r="C28" s="17" t="s">
        <v>10</v>
      </c>
      <c r="D28" s="24">
        <v>1</v>
      </c>
      <c r="E28" s="16"/>
      <c r="F28" s="16">
        <f t="shared" si="0"/>
        <v>0</v>
      </c>
      <c r="G28" s="15">
        <v>17665</v>
      </c>
    </row>
    <row r="29" spans="1:7" x14ac:dyDescent="0.25">
      <c r="A29" s="17">
        <v>26</v>
      </c>
      <c r="B29" s="15" t="s">
        <v>258</v>
      </c>
      <c r="C29" s="17" t="s">
        <v>10</v>
      </c>
      <c r="D29" s="24">
        <v>1</v>
      </c>
      <c r="E29" s="16"/>
      <c r="F29" s="16">
        <f t="shared" si="0"/>
        <v>0</v>
      </c>
      <c r="G29" s="15">
        <v>142</v>
      </c>
    </row>
    <row r="30" spans="1:7" x14ac:dyDescent="0.25">
      <c r="A30" s="17">
        <v>27</v>
      </c>
      <c r="B30" s="15" t="s">
        <v>259</v>
      </c>
      <c r="C30" s="17" t="s">
        <v>10</v>
      </c>
      <c r="D30" s="24">
        <v>40</v>
      </c>
      <c r="E30" s="16"/>
      <c r="F30" s="16">
        <f t="shared" si="0"/>
        <v>0</v>
      </c>
      <c r="G30" s="15">
        <v>168</v>
      </c>
    </row>
    <row r="31" spans="1:7" x14ac:dyDescent="0.25">
      <c r="A31" s="17">
        <v>28</v>
      </c>
      <c r="B31" s="15" t="s">
        <v>260</v>
      </c>
      <c r="C31" s="17" t="s">
        <v>10</v>
      </c>
      <c r="D31" s="24">
        <v>60</v>
      </c>
      <c r="E31" s="16"/>
      <c r="F31" s="16">
        <f t="shared" si="0"/>
        <v>0</v>
      </c>
      <c r="G31" s="15">
        <v>183</v>
      </c>
    </row>
    <row r="32" spans="1:7" x14ac:dyDescent="0.25">
      <c r="A32" s="17">
        <v>29</v>
      </c>
      <c r="B32" s="15" t="s">
        <v>261</v>
      </c>
      <c r="C32" s="17" t="s">
        <v>10</v>
      </c>
      <c r="D32" s="24">
        <v>1</v>
      </c>
      <c r="E32" s="16"/>
      <c r="F32" s="16">
        <f t="shared" si="0"/>
        <v>0</v>
      </c>
      <c r="G32" s="15">
        <v>184</v>
      </c>
    </row>
    <row r="33" spans="1:7" x14ac:dyDescent="0.25">
      <c r="A33" s="17">
        <v>30</v>
      </c>
      <c r="B33" s="15" t="s">
        <v>262</v>
      </c>
      <c r="C33" s="17" t="s">
        <v>10</v>
      </c>
      <c r="D33" s="24">
        <v>170</v>
      </c>
      <c r="E33" s="16"/>
      <c r="F33" s="16">
        <f t="shared" si="0"/>
        <v>0</v>
      </c>
      <c r="G33" s="15">
        <v>186</v>
      </c>
    </row>
    <row r="34" spans="1:7" x14ac:dyDescent="0.25">
      <c r="A34" s="17">
        <v>31</v>
      </c>
      <c r="B34" s="15" t="s">
        <v>263</v>
      </c>
      <c r="C34" s="17" t="s">
        <v>10</v>
      </c>
      <c r="D34" s="24">
        <v>10</v>
      </c>
      <c r="E34" s="16"/>
      <c r="F34" s="16">
        <f t="shared" si="0"/>
        <v>0</v>
      </c>
      <c r="G34" s="15">
        <v>17192</v>
      </c>
    </row>
    <row r="35" spans="1:7" x14ac:dyDescent="0.25">
      <c r="A35" s="17">
        <v>32</v>
      </c>
      <c r="B35" s="15" t="s">
        <v>264</v>
      </c>
      <c r="C35" s="17" t="s">
        <v>10</v>
      </c>
      <c r="D35" s="24">
        <v>20</v>
      </c>
      <c r="E35" s="16"/>
      <c r="F35" s="16">
        <f t="shared" si="0"/>
        <v>0</v>
      </c>
      <c r="G35" s="15">
        <v>18820</v>
      </c>
    </row>
    <row r="36" spans="1:7" x14ac:dyDescent="0.25">
      <c r="A36" s="92" t="s">
        <v>80</v>
      </c>
      <c r="B36" s="92"/>
      <c r="C36" s="92"/>
      <c r="D36" s="92"/>
      <c r="E36" s="92"/>
      <c r="F36" s="18">
        <f>SUM(F4:F35)</f>
        <v>0</v>
      </c>
      <c r="G36" s="15"/>
    </row>
    <row r="38" spans="1:7" x14ac:dyDescent="0.25">
      <c r="B38" s="34"/>
    </row>
  </sheetData>
  <mergeCells count="2">
    <mergeCell ref="A2:G2"/>
    <mergeCell ref="A36:E36"/>
  </mergeCells>
  <pageMargins left="0.7" right="0.7" top="0.75" bottom="0.75" header="0.3" footer="0.3"/>
  <pageSetup paperSize="9" scale="87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0E74D-A677-452D-8883-8CFCF7AF7152}">
  <sheetPr>
    <pageSetUpPr fitToPage="1"/>
  </sheetPr>
  <dimension ref="A1:G61"/>
  <sheetViews>
    <sheetView workbookViewId="0">
      <selection activeCell="E26" sqref="E26"/>
    </sheetView>
  </sheetViews>
  <sheetFormatPr defaultRowHeight="15" x14ac:dyDescent="0.25"/>
  <cols>
    <col min="1" max="1" width="6.28515625" style="38" customWidth="1"/>
    <col min="2" max="2" width="28.42578125" style="31" customWidth="1"/>
    <col min="3" max="3" width="9.140625" style="38"/>
    <col min="4" max="4" width="14.5703125" style="39" customWidth="1"/>
    <col min="5" max="5" width="13.140625" style="9" customWidth="1"/>
    <col min="6" max="6" width="15.85546875" style="9" customWidth="1"/>
    <col min="7" max="7" width="12.140625" style="9" customWidth="1"/>
  </cols>
  <sheetData>
    <row r="1" spans="1:7" ht="57.75" customHeight="1" x14ac:dyDescent="0.25">
      <c r="B1" s="31" t="s">
        <v>680</v>
      </c>
    </row>
    <row r="2" spans="1:7" ht="18.75" x14ac:dyDescent="0.25">
      <c r="A2" s="97" t="s">
        <v>265</v>
      </c>
      <c r="B2" s="97"/>
      <c r="C2" s="97"/>
      <c r="D2" s="97"/>
      <c r="E2" s="97"/>
      <c r="F2" s="97"/>
      <c r="G2" s="97"/>
    </row>
    <row r="3" spans="1:7" s="11" customFormat="1" ht="60" x14ac:dyDescent="0.25">
      <c r="A3" s="1" t="s">
        <v>1</v>
      </c>
      <c r="B3" s="1" t="s">
        <v>2</v>
      </c>
      <c r="C3" s="1" t="s">
        <v>3</v>
      </c>
      <c r="D3" s="22" t="s">
        <v>4</v>
      </c>
      <c r="E3" s="1" t="s">
        <v>82</v>
      </c>
      <c r="F3" s="1" t="s">
        <v>108</v>
      </c>
      <c r="G3" s="1" t="s">
        <v>8</v>
      </c>
    </row>
    <row r="4" spans="1:7" x14ac:dyDescent="0.25">
      <c r="A4" s="3">
        <v>1</v>
      </c>
      <c r="B4" s="4" t="s">
        <v>266</v>
      </c>
      <c r="C4" s="3" t="s">
        <v>10</v>
      </c>
      <c r="D4" s="27">
        <v>1</v>
      </c>
      <c r="E4" s="29"/>
      <c r="F4" s="29">
        <f>D4*E4</f>
        <v>0</v>
      </c>
      <c r="G4" s="8">
        <v>17661</v>
      </c>
    </row>
    <row r="5" spans="1:7" x14ac:dyDescent="0.25">
      <c r="A5" s="3">
        <v>2</v>
      </c>
      <c r="B5" s="4" t="s">
        <v>267</v>
      </c>
      <c r="C5" s="3" t="s">
        <v>10</v>
      </c>
      <c r="D5" s="27">
        <v>1</v>
      </c>
      <c r="E5" s="29"/>
      <c r="F5" s="29">
        <f t="shared" ref="F5:F58" si="0">D5*E5</f>
        <v>0</v>
      </c>
      <c r="G5" s="8">
        <v>17662</v>
      </c>
    </row>
    <row r="6" spans="1:7" x14ac:dyDescent="0.25">
      <c r="A6" s="3">
        <v>3</v>
      </c>
      <c r="B6" s="4" t="s">
        <v>268</v>
      </c>
      <c r="C6" s="3" t="s">
        <v>10</v>
      </c>
      <c r="D6" s="27">
        <v>1</v>
      </c>
      <c r="E6" s="29"/>
      <c r="F6" s="29">
        <f t="shared" si="0"/>
        <v>0</v>
      </c>
      <c r="G6" s="8">
        <v>134</v>
      </c>
    </row>
    <row r="7" spans="1:7" x14ac:dyDescent="0.25">
      <c r="A7" s="3">
        <v>4</v>
      </c>
      <c r="B7" s="4" t="s">
        <v>269</v>
      </c>
      <c r="C7" s="3" t="s">
        <v>10</v>
      </c>
      <c r="D7" s="27">
        <v>1</v>
      </c>
      <c r="E7" s="29"/>
      <c r="F7" s="29">
        <f t="shared" si="0"/>
        <v>0</v>
      </c>
      <c r="G7" s="8">
        <v>17663</v>
      </c>
    </row>
    <row r="8" spans="1:7" x14ac:dyDescent="0.25">
      <c r="A8" s="3">
        <v>5</v>
      </c>
      <c r="B8" s="4" t="s">
        <v>270</v>
      </c>
      <c r="C8" s="3" t="s">
        <v>10</v>
      </c>
      <c r="D8" s="27">
        <v>740</v>
      </c>
      <c r="E8" s="29"/>
      <c r="F8" s="29">
        <f t="shared" si="0"/>
        <v>0</v>
      </c>
      <c r="G8" s="8">
        <v>136</v>
      </c>
    </row>
    <row r="9" spans="1:7" x14ac:dyDescent="0.25">
      <c r="A9" s="3">
        <v>6</v>
      </c>
      <c r="B9" s="4" t="s">
        <v>271</v>
      </c>
      <c r="C9" s="3" t="s">
        <v>10</v>
      </c>
      <c r="D9" s="27">
        <v>1</v>
      </c>
      <c r="E9" s="29"/>
      <c r="F9" s="29">
        <f t="shared" si="0"/>
        <v>0</v>
      </c>
      <c r="G9" s="8">
        <v>137</v>
      </c>
    </row>
    <row r="10" spans="1:7" x14ac:dyDescent="0.25">
      <c r="A10" s="3">
        <v>7</v>
      </c>
      <c r="B10" s="4" t="s">
        <v>272</v>
      </c>
      <c r="C10" s="3" t="s">
        <v>10</v>
      </c>
      <c r="D10" s="27">
        <v>2340</v>
      </c>
      <c r="E10" s="29"/>
      <c r="F10" s="29">
        <f t="shared" si="0"/>
        <v>0</v>
      </c>
      <c r="G10" s="8">
        <v>138</v>
      </c>
    </row>
    <row r="11" spans="1:7" x14ac:dyDescent="0.25">
      <c r="A11" s="3">
        <v>8</v>
      </c>
      <c r="B11" s="4" t="s">
        <v>273</v>
      </c>
      <c r="C11" s="3" t="s">
        <v>10</v>
      </c>
      <c r="D11" s="27">
        <v>1</v>
      </c>
      <c r="E11" s="29"/>
      <c r="F11" s="29">
        <f t="shared" si="0"/>
        <v>0</v>
      </c>
      <c r="G11" s="8">
        <v>139</v>
      </c>
    </row>
    <row r="12" spans="1:7" x14ac:dyDescent="0.25">
      <c r="A12" s="3">
        <v>9</v>
      </c>
      <c r="B12" s="4" t="s">
        <v>274</v>
      </c>
      <c r="C12" s="3" t="s">
        <v>10</v>
      </c>
      <c r="D12" s="27">
        <v>30</v>
      </c>
      <c r="E12" s="29"/>
      <c r="F12" s="29">
        <f t="shared" si="0"/>
        <v>0</v>
      </c>
      <c r="G12" s="8">
        <v>18821</v>
      </c>
    </row>
    <row r="13" spans="1:7" x14ac:dyDescent="0.25">
      <c r="A13" s="3">
        <v>10</v>
      </c>
      <c r="B13" s="4" t="s">
        <v>275</v>
      </c>
      <c r="C13" s="3" t="s">
        <v>10</v>
      </c>
      <c r="D13" s="27">
        <v>110</v>
      </c>
      <c r="E13" s="29"/>
      <c r="F13" s="29">
        <f t="shared" si="0"/>
        <v>0</v>
      </c>
      <c r="G13" s="8">
        <v>140</v>
      </c>
    </row>
    <row r="14" spans="1:7" x14ac:dyDescent="0.25">
      <c r="A14" s="3">
        <v>11</v>
      </c>
      <c r="B14" s="4" t="s">
        <v>276</v>
      </c>
      <c r="C14" s="3" t="s">
        <v>10</v>
      </c>
      <c r="D14" s="27">
        <v>540</v>
      </c>
      <c r="E14" s="29"/>
      <c r="F14" s="29">
        <f t="shared" si="0"/>
        <v>0</v>
      </c>
      <c r="G14" s="8">
        <v>144</v>
      </c>
    </row>
    <row r="15" spans="1:7" x14ac:dyDescent="0.25">
      <c r="A15" s="3">
        <v>12</v>
      </c>
      <c r="B15" s="4" t="s">
        <v>277</v>
      </c>
      <c r="C15" s="3" t="s">
        <v>10</v>
      </c>
      <c r="D15" s="27">
        <v>1</v>
      </c>
      <c r="E15" s="29"/>
      <c r="F15" s="29">
        <f t="shared" si="0"/>
        <v>0</v>
      </c>
      <c r="G15" s="8">
        <v>145</v>
      </c>
    </row>
    <row r="16" spans="1:7" x14ac:dyDescent="0.25">
      <c r="A16" s="3">
        <v>13</v>
      </c>
      <c r="B16" s="4" t="s">
        <v>278</v>
      </c>
      <c r="C16" s="3" t="s">
        <v>10</v>
      </c>
      <c r="D16" s="27">
        <v>110</v>
      </c>
      <c r="E16" s="29"/>
      <c r="F16" s="29">
        <f t="shared" si="0"/>
        <v>0</v>
      </c>
      <c r="G16" s="8">
        <v>146</v>
      </c>
    </row>
    <row r="17" spans="1:7" x14ac:dyDescent="0.25">
      <c r="A17" s="3">
        <v>14</v>
      </c>
      <c r="B17" s="4" t="s">
        <v>279</v>
      </c>
      <c r="C17" s="3" t="s">
        <v>10</v>
      </c>
      <c r="D17" s="27">
        <v>385</v>
      </c>
      <c r="E17" s="29"/>
      <c r="F17" s="29">
        <f t="shared" si="0"/>
        <v>0</v>
      </c>
      <c r="G17" s="8">
        <v>156</v>
      </c>
    </row>
    <row r="18" spans="1:7" x14ac:dyDescent="0.25">
      <c r="A18" s="3">
        <v>15</v>
      </c>
      <c r="B18" s="4" t="s">
        <v>280</v>
      </c>
      <c r="C18" s="3" t="s">
        <v>10</v>
      </c>
      <c r="D18" s="27">
        <v>1</v>
      </c>
      <c r="E18" s="29"/>
      <c r="F18" s="29">
        <f t="shared" si="0"/>
        <v>0</v>
      </c>
      <c r="G18" s="8">
        <v>17664</v>
      </c>
    </row>
    <row r="19" spans="1:7" x14ac:dyDescent="0.25">
      <c r="A19" s="3">
        <v>16</v>
      </c>
      <c r="B19" s="4" t="s">
        <v>281</v>
      </c>
      <c r="C19" s="3" t="s">
        <v>10</v>
      </c>
      <c r="D19" s="27">
        <v>1060</v>
      </c>
      <c r="E19" s="29"/>
      <c r="F19" s="29">
        <f t="shared" si="0"/>
        <v>0</v>
      </c>
      <c r="G19" s="8">
        <v>157</v>
      </c>
    </row>
    <row r="20" spans="1:7" x14ac:dyDescent="0.25">
      <c r="A20" s="3">
        <v>17</v>
      </c>
      <c r="B20" s="4" t="s">
        <v>282</v>
      </c>
      <c r="C20" s="3" t="s">
        <v>10</v>
      </c>
      <c r="D20" s="27">
        <v>20</v>
      </c>
      <c r="E20" s="29"/>
      <c r="F20" s="29">
        <f t="shared" si="0"/>
        <v>0</v>
      </c>
      <c r="G20" s="8">
        <v>18822</v>
      </c>
    </row>
    <row r="21" spans="1:7" x14ac:dyDescent="0.25">
      <c r="A21" s="3">
        <v>18</v>
      </c>
      <c r="B21" s="4" t="s">
        <v>283</v>
      </c>
      <c r="C21" s="3" t="s">
        <v>10</v>
      </c>
      <c r="D21" s="27">
        <v>1</v>
      </c>
      <c r="E21" s="29"/>
      <c r="F21" s="29">
        <f t="shared" si="0"/>
        <v>0</v>
      </c>
      <c r="G21" s="8">
        <v>18148</v>
      </c>
    </row>
    <row r="22" spans="1:7" x14ac:dyDescent="0.25">
      <c r="A22" s="3">
        <v>19</v>
      </c>
      <c r="B22" s="4" t="s">
        <v>284</v>
      </c>
      <c r="C22" s="3" t="s">
        <v>10</v>
      </c>
      <c r="D22" s="27">
        <v>220</v>
      </c>
      <c r="E22" s="29"/>
      <c r="F22" s="29">
        <f t="shared" si="0"/>
        <v>0</v>
      </c>
      <c r="G22" s="8">
        <v>159</v>
      </c>
    </row>
    <row r="23" spans="1:7" x14ac:dyDescent="0.25">
      <c r="A23" s="3">
        <v>20</v>
      </c>
      <c r="B23" s="4" t="s">
        <v>285</v>
      </c>
      <c r="C23" s="3" t="s">
        <v>10</v>
      </c>
      <c r="D23" s="27">
        <v>1</v>
      </c>
      <c r="E23" s="29"/>
      <c r="F23" s="29">
        <f t="shared" si="0"/>
        <v>0</v>
      </c>
      <c r="G23" s="8">
        <v>164</v>
      </c>
    </row>
    <row r="24" spans="1:7" x14ac:dyDescent="0.25">
      <c r="A24" s="3">
        <v>21</v>
      </c>
      <c r="B24" s="4" t="s">
        <v>286</v>
      </c>
      <c r="C24" s="3" t="s">
        <v>10</v>
      </c>
      <c r="D24" s="27">
        <v>1</v>
      </c>
      <c r="E24" s="29"/>
      <c r="F24" s="29">
        <f t="shared" si="0"/>
        <v>0</v>
      </c>
      <c r="G24" s="8">
        <v>18657</v>
      </c>
    </row>
    <row r="25" spans="1:7" x14ac:dyDescent="0.25">
      <c r="A25" s="3">
        <v>22</v>
      </c>
      <c r="B25" s="4" t="s">
        <v>287</v>
      </c>
      <c r="C25" s="3" t="s">
        <v>10</v>
      </c>
      <c r="D25" s="27">
        <v>1</v>
      </c>
      <c r="E25" s="29"/>
      <c r="F25" s="29">
        <f t="shared" si="0"/>
        <v>0</v>
      </c>
      <c r="G25" s="8">
        <v>167</v>
      </c>
    </row>
    <row r="26" spans="1:7" x14ac:dyDescent="0.25">
      <c r="A26" s="3">
        <v>23</v>
      </c>
      <c r="B26" s="4" t="s">
        <v>288</v>
      </c>
      <c r="C26" s="3" t="s">
        <v>10</v>
      </c>
      <c r="D26" s="27">
        <v>165</v>
      </c>
      <c r="E26" s="29"/>
      <c r="F26" s="29">
        <f t="shared" si="0"/>
        <v>0</v>
      </c>
      <c r="G26" s="8">
        <v>169</v>
      </c>
    </row>
    <row r="27" spans="1:7" x14ac:dyDescent="0.25">
      <c r="A27" s="3">
        <v>24</v>
      </c>
      <c r="B27" s="4" t="s">
        <v>289</v>
      </c>
      <c r="C27" s="3" t="s">
        <v>10</v>
      </c>
      <c r="D27" s="27">
        <v>470</v>
      </c>
      <c r="E27" s="29"/>
      <c r="F27" s="29">
        <f t="shared" si="0"/>
        <v>0</v>
      </c>
      <c r="G27" s="8">
        <v>170</v>
      </c>
    </row>
    <row r="28" spans="1:7" x14ac:dyDescent="0.25">
      <c r="A28" s="3">
        <v>25</v>
      </c>
      <c r="B28" s="4" t="s">
        <v>290</v>
      </c>
      <c r="C28" s="3" t="s">
        <v>10</v>
      </c>
      <c r="D28" s="27">
        <v>160</v>
      </c>
      <c r="E28" s="29"/>
      <c r="F28" s="29">
        <f t="shared" si="0"/>
        <v>0</v>
      </c>
      <c r="G28" s="8">
        <v>171</v>
      </c>
    </row>
    <row r="29" spans="1:7" x14ac:dyDescent="0.25">
      <c r="A29" s="3">
        <v>26</v>
      </c>
      <c r="B29" s="4" t="s">
        <v>291</v>
      </c>
      <c r="C29" s="3" t="s">
        <v>10</v>
      </c>
      <c r="D29" s="27">
        <v>780</v>
      </c>
      <c r="E29" s="29"/>
      <c r="F29" s="29">
        <f t="shared" si="0"/>
        <v>0</v>
      </c>
      <c r="G29" s="8">
        <v>172</v>
      </c>
    </row>
    <row r="30" spans="1:7" x14ac:dyDescent="0.25">
      <c r="A30" s="3">
        <v>27</v>
      </c>
      <c r="B30" s="4" t="s">
        <v>292</v>
      </c>
      <c r="C30" s="3" t="s">
        <v>10</v>
      </c>
      <c r="D30" s="27">
        <v>95</v>
      </c>
      <c r="E30" s="29"/>
      <c r="F30" s="29">
        <f t="shared" si="0"/>
        <v>0</v>
      </c>
      <c r="G30" s="8">
        <v>173</v>
      </c>
    </row>
    <row r="31" spans="1:7" x14ac:dyDescent="0.25">
      <c r="A31" s="3">
        <v>28</v>
      </c>
      <c r="B31" s="4" t="s">
        <v>293</v>
      </c>
      <c r="C31" s="3" t="s">
        <v>10</v>
      </c>
      <c r="D31" s="27">
        <v>360</v>
      </c>
      <c r="E31" s="29"/>
      <c r="F31" s="29">
        <f t="shared" si="0"/>
        <v>0</v>
      </c>
      <c r="G31" s="8">
        <v>175</v>
      </c>
    </row>
    <row r="32" spans="1:7" x14ac:dyDescent="0.25">
      <c r="A32" s="3">
        <v>29</v>
      </c>
      <c r="B32" s="4" t="s">
        <v>294</v>
      </c>
      <c r="C32" s="3" t="s">
        <v>10</v>
      </c>
      <c r="D32" s="27">
        <v>20</v>
      </c>
      <c r="E32" s="29"/>
      <c r="F32" s="29">
        <f t="shared" si="0"/>
        <v>0</v>
      </c>
      <c r="G32" s="8">
        <v>18823</v>
      </c>
    </row>
    <row r="33" spans="1:7" x14ac:dyDescent="0.25">
      <c r="A33" s="3">
        <v>30</v>
      </c>
      <c r="B33" s="4" t="s">
        <v>295</v>
      </c>
      <c r="C33" s="3" t="s">
        <v>10</v>
      </c>
      <c r="D33" s="27">
        <v>210</v>
      </c>
      <c r="E33" s="29"/>
      <c r="F33" s="29">
        <f t="shared" si="0"/>
        <v>0</v>
      </c>
      <c r="G33" s="8">
        <v>176</v>
      </c>
    </row>
    <row r="34" spans="1:7" x14ac:dyDescent="0.25">
      <c r="A34" s="3">
        <v>31</v>
      </c>
      <c r="B34" s="4" t="s">
        <v>296</v>
      </c>
      <c r="C34" s="3" t="s">
        <v>10</v>
      </c>
      <c r="D34" s="27">
        <v>20</v>
      </c>
      <c r="E34" s="29"/>
      <c r="F34" s="29">
        <f t="shared" si="0"/>
        <v>0</v>
      </c>
      <c r="G34" s="8">
        <v>18824</v>
      </c>
    </row>
    <row r="35" spans="1:7" x14ac:dyDescent="0.25">
      <c r="A35" s="3">
        <v>32</v>
      </c>
      <c r="B35" s="4" t="s">
        <v>297</v>
      </c>
      <c r="C35" s="3" t="s">
        <v>10</v>
      </c>
      <c r="D35" s="27">
        <v>8</v>
      </c>
      <c r="E35" s="29"/>
      <c r="F35" s="29">
        <f t="shared" si="0"/>
        <v>0</v>
      </c>
      <c r="G35" s="8">
        <v>17668</v>
      </c>
    </row>
    <row r="36" spans="1:7" x14ac:dyDescent="0.25">
      <c r="A36" s="3">
        <v>33</v>
      </c>
      <c r="B36" s="4" t="s">
        <v>298</v>
      </c>
      <c r="C36" s="3" t="s">
        <v>10</v>
      </c>
      <c r="D36" s="27">
        <v>1</v>
      </c>
      <c r="E36" s="29"/>
      <c r="F36" s="29">
        <f t="shared" si="0"/>
        <v>0</v>
      </c>
      <c r="G36" s="8">
        <v>177</v>
      </c>
    </row>
    <row r="37" spans="1:7" x14ac:dyDescent="0.25">
      <c r="A37" s="3">
        <v>34</v>
      </c>
      <c r="B37" s="4" t="s">
        <v>299</v>
      </c>
      <c r="C37" s="3" t="s">
        <v>10</v>
      </c>
      <c r="D37" s="27">
        <v>1</v>
      </c>
      <c r="E37" s="29"/>
      <c r="F37" s="29">
        <f t="shared" si="0"/>
        <v>0</v>
      </c>
      <c r="G37" s="8">
        <v>18149</v>
      </c>
    </row>
    <row r="38" spans="1:7" x14ac:dyDescent="0.25">
      <c r="A38" s="3">
        <v>35</v>
      </c>
      <c r="B38" s="4" t="s">
        <v>300</v>
      </c>
      <c r="C38" s="3" t="s">
        <v>10</v>
      </c>
      <c r="D38" s="27">
        <v>1</v>
      </c>
      <c r="E38" s="29"/>
      <c r="F38" s="29">
        <f t="shared" si="0"/>
        <v>0</v>
      </c>
      <c r="G38" s="8">
        <v>179</v>
      </c>
    </row>
    <row r="39" spans="1:7" x14ac:dyDescent="0.25">
      <c r="A39" s="3">
        <v>36</v>
      </c>
      <c r="B39" s="4" t="s">
        <v>301</v>
      </c>
      <c r="C39" s="3" t="s">
        <v>10</v>
      </c>
      <c r="D39" s="27">
        <v>1</v>
      </c>
      <c r="E39" s="29"/>
      <c r="F39" s="29">
        <f t="shared" si="0"/>
        <v>0</v>
      </c>
      <c r="G39" s="8">
        <v>178</v>
      </c>
    </row>
    <row r="40" spans="1:7" x14ac:dyDescent="0.25">
      <c r="A40" s="3">
        <v>37</v>
      </c>
      <c r="B40" s="4" t="s">
        <v>302</v>
      </c>
      <c r="C40" s="3" t="s">
        <v>10</v>
      </c>
      <c r="D40" s="27">
        <v>5</v>
      </c>
      <c r="E40" s="29"/>
      <c r="F40" s="29">
        <f t="shared" si="0"/>
        <v>0</v>
      </c>
      <c r="G40" s="8">
        <v>180</v>
      </c>
    </row>
    <row r="41" spans="1:7" x14ac:dyDescent="0.25">
      <c r="A41" s="3">
        <v>38</v>
      </c>
      <c r="B41" s="4" t="s">
        <v>303</v>
      </c>
      <c r="C41" s="3" t="s">
        <v>10</v>
      </c>
      <c r="D41" s="27">
        <v>40</v>
      </c>
      <c r="E41" s="29"/>
      <c r="F41" s="29">
        <f t="shared" si="0"/>
        <v>0</v>
      </c>
      <c r="G41" s="8">
        <v>181</v>
      </c>
    </row>
    <row r="42" spans="1:7" ht="30" x14ac:dyDescent="0.25">
      <c r="A42" s="3">
        <v>39</v>
      </c>
      <c r="B42" s="4" t="s">
        <v>304</v>
      </c>
      <c r="C42" s="3" t="s">
        <v>10</v>
      </c>
      <c r="D42" s="27">
        <v>70</v>
      </c>
      <c r="E42" s="29"/>
      <c r="F42" s="29">
        <f t="shared" si="0"/>
        <v>0</v>
      </c>
      <c r="G42" s="8">
        <v>18047</v>
      </c>
    </row>
    <row r="43" spans="1:7" x14ac:dyDescent="0.25">
      <c r="A43" s="3">
        <v>40</v>
      </c>
      <c r="B43" s="4" t="s">
        <v>305</v>
      </c>
      <c r="C43" s="3" t="s">
        <v>10</v>
      </c>
      <c r="D43" s="27">
        <v>140</v>
      </c>
      <c r="E43" s="29"/>
      <c r="F43" s="29">
        <f t="shared" si="0"/>
        <v>0</v>
      </c>
      <c r="G43" s="8">
        <v>17669</v>
      </c>
    </row>
    <row r="44" spans="1:7" x14ac:dyDescent="0.25">
      <c r="A44" s="3">
        <v>41</v>
      </c>
      <c r="B44" s="4" t="s">
        <v>306</v>
      </c>
      <c r="C44" s="3" t="s">
        <v>10</v>
      </c>
      <c r="D44" s="27">
        <v>45</v>
      </c>
      <c r="E44" s="29"/>
      <c r="F44" s="29">
        <f t="shared" si="0"/>
        <v>0</v>
      </c>
      <c r="G44" s="8">
        <v>187</v>
      </c>
    </row>
    <row r="45" spans="1:7" x14ac:dyDescent="0.25">
      <c r="A45" s="3">
        <v>42</v>
      </c>
      <c r="B45" s="4" t="s">
        <v>307</v>
      </c>
      <c r="C45" s="3" t="s">
        <v>10</v>
      </c>
      <c r="D45" s="27">
        <v>1000</v>
      </c>
      <c r="E45" s="29"/>
      <c r="F45" s="29">
        <f t="shared" si="0"/>
        <v>0</v>
      </c>
      <c r="G45" s="8">
        <v>188</v>
      </c>
    </row>
    <row r="46" spans="1:7" ht="30" x14ac:dyDescent="0.25">
      <c r="A46" s="3">
        <v>43</v>
      </c>
      <c r="B46" s="4" t="s">
        <v>308</v>
      </c>
      <c r="C46" s="3" t="s">
        <v>10</v>
      </c>
      <c r="D46" s="27">
        <v>100</v>
      </c>
      <c r="E46" s="29"/>
      <c r="F46" s="29">
        <f t="shared" si="0"/>
        <v>0</v>
      </c>
      <c r="G46" s="8">
        <v>18825</v>
      </c>
    </row>
    <row r="47" spans="1:7" x14ac:dyDescent="0.25">
      <c r="A47" s="3">
        <v>44</v>
      </c>
      <c r="B47" s="4" t="s">
        <v>309</v>
      </c>
      <c r="C47" s="3" t="s">
        <v>10</v>
      </c>
      <c r="D47" s="27">
        <v>360</v>
      </c>
      <c r="E47" s="29"/>
      <c r="F47" s="29">
        <f t="shared" si="0"/>
        <v>0</v>
      </c>
      <c r="G47" s="8">
        <v>189</v>
      </c>
    </row>
    <row r="48" spans="1:7" x14ac:dyDescent="0.25">
      <c r="A48" s="3">
        <v>45</v>
      </c>
      <c r="B48" s="4" t="s">
        <v>310</v>
      </c>
      <c r="C48" s="3" t="s">
        <v>10</v>
      </c>
      <c r="D48" s="27">
        <v>75</v>
      </c>
      <c r="E48" s="29"/>
      <c r="F48" s="29">
        <f t="shared" si="0"/>
        <v>0</v>
      </c>
      <c r="G48" s="8">
        <v>190</v>
      </c>
    </row>
    <row r="49" spans="1:7" x14ac:dyDescent="0.25">
      <c r="A49" s="3">
        <v>46</v>
      </c>
      <c r="B49" s="4" t="s">
        <v>311</v>
      </c>
      <c r="C49" s="3" t="s">
        <v>10</v>
      </c>
      <c r="D49" s="27">
        <v>1</v>
      </c>
      <c r="E49" s="29"/>
      <c r="F49" s="29">
        <f t="shared" si="0"/>
        <v>0</v>
      </c>
      <c r="G49" s="8">
        <v>191</v>
      </c>
    </row>
    <row r="50" spans="1:7" x14ac:dyDescent="0.25">
      <c r="A50" s="3">
        <v>47</v>
      </c>
      <c r="B50" s="4" t="s">
        <v>312</v>
      </c>
      <c r="C50" s="3" t="s">
        <v>10</v>
      </c>
      <c r="D50" s="27">
        <v>15</v>
      </c>
      <c r="E50" s="29"/>
      <c r="F50" s="29">
        <f t="shared" si="0"/>
        <v>0</v>
      </c>
      <c r="G50" s="8">
        <v>18464</v>
      </c>
    </row>
    <row r="51" spans="1:7" x14ac:dyDescent="0.25">
      <c r="A51" s="3">
        <v>48</v>
      </c>
      <c r="B51" s="4" t="s">
        <v>313</v>
      </c>
      <c r="C51" s="3" t="s">
        <v>10</v>
      </c>
      <c r="D51" s="27">
        <v>400</v>
      </c>
      <c r="E51" s="29"/>
      <c r="F51" s="29">
        <f t="shared" si="0"/>
        <v>0</v>
      </c>
      <c r="G51" s="8">
        <v>192</v>
      </c>
    </row>
    <row r="52" spans="1:7" x14ac:dyDescent="0.25">
      <c r="A52" s="3">
        <v>49</v>
      </c>
      <c r="B52" s="4" t="s">
        <v>314</v>
      </c>
      <c r="C52" s="3" t="s">
        <v>10</v>
      </c>
      <c r="D52" s="27">
        <v>60</v>
      </c>
      <c r="E52" s="29"/>
      <c r="F52" s="29">
        <f t="shared" si="0"/>
        <v>0</v>
      </c>
      <c r="G52" s="8">
        <v>18826</v>
      </c>
    </row>
    <row r="53" spans="1:7" x14ac:dyDescent="0.25">
      <c r="A53" s="3">
        <v>50</v>
      </c>
      <c r="B53" s="4" t="s">
        <v>315</v>
      </c>
      <c r="C53" s="3" t="s">
        <v>10</v>
      </c>
      <c r="D53" s="27">
        <v>700</v>
      </c>
      <c r="E53" s="29"/>
      <c r="F53" s="29">
        <f t="shared" si="0"/>
        <v>0</v>
      </c>
      <c r="G53" s="8">
        <v>193</v>
      </c>
    </row>
    <row r="54" spans="1:7" x14ac:dyDescent="0.25">
      <c r="A54" s="3">
        <v>51</v>
      </c>
      <c r="B54" s="4" t="s">
        <v>316</v>
      </c>
      <c r="C54" s="3" t="s">
        <v>10</v>
      </c>
      <c r="D54" s="27">
        <v>1</v>
      </c>
      <c r="E54" s="29"/>
      <c r="F54" s="29">
        <f t="shared" si="0"/>
        <v>0</v>
      </c>
      <c r="G54" s="8">
        <v>194</v>
      </c>
    </row>
    <row r="55" spans="1:7" x14ac:dyDescent="0.25">
      <c r="A55" s="3">
        <v>52</v>
      </c>
      <c r="B55" s="4" t="s">
        <v>317</v>
      </c>
      <c r="C55" s="3" t="s">
        <v>10</v>
      </c>
      <c r="D55" s="27">
        <v>190</v>
      </c>
      <c r="E55" s="29"/>
      <c r="F55" s="29">
        <f t="shared" si="0"/>
        <v>0</v>
      </c>
      <c r="G55" s="8">
        <v>195</v>
      </c>
    </row>
    <row r="56" spans="1:7" x14ac:dyDescent="0.25">
      <c r="A56" s="3">
        <v>53</v>
      </c>
      <c r="B56" s="4" t="s">
        <v>318</v>
      </c>
      <c r="C56" s="3" t="s">
        <v>10</v>
      </c>
      <c r="D56" s="27">
        <v>40</v>
      </c>
      <c r="E56" s="29"/>
      <c r="F56" s="29">
        <f t="shared" si="0"/>
        <v>0</v>
      </c>
      <c r="G56" s="8">
        <v>18827</v>
      </c>
    </row>
    <row r="57" spans="1:7" x14ac:dyDescent="0.25">
      <c r="A57" s="3">
        <v>54</v>
      </c>
      <c r="B57" s="4" t="s">
        <v>319</v>
      </c>
      <c r="C57" s="3" t="s">
        <v>10</v>
      </c>
      <c r="D57" s="27">
        <v>970</v>
      </c>
      <c r="E57" s="29"/>
      <c r="F57" s="29">
        <f t="shared" si="0"/>
        <v>0</v>
      </c>
      <c r="G57" s="8">
        <v>196</v>
      </c>
    </row>
    <row r="58" spans="1:7" ht="30" x14ac:dyDescent="0.25">
      <c r="A58" s="3">
        <v>55</v>
      </c>
      <c r="B58" s="4" t="s">
        <v>320</v>
      </c>
      <c r="C58" s="3" t="s">
        <v>10</v>
      </c>
      <c r="D58" s="27">
        <v>340</v>
      </c>
      <c r="E58" s="29"/>
      <c r="F58" s="29">
        <f t="shared" si="0"/>
        <v>0</v>
      </c>
      <c r="G58" s="8">
        <v>18579</v>
      </c>
    </row>
    <row r="59" spans="1:7" x14ac:dyDescent="0.25">
      <c r="A59" s="98" t="s">
        <v>80</v>
      </c>
      <c r="B59" s="98"/>
      <c r="C59" s="98"/>
      <c r="D59" s="98"/>
      <c r="E59" s="98"/>
      <c r="F59" s="35">
        <f>SUM(F4:F58)</f>
        <v>0</v>
      </c>
      <c r="G59" s="8"/>
    </row>
    <row r="60" spans="1:7" x14ac:dyDescent="0.25">
      <c r="A60" s="36"/>
      <c r="B60" s="36"/>
      <c r="C60" s="36"/>
      <c r="D60" s="36"/>
      <c r="E60" s="36"/>
      <c r="F60" s="37"/>
    </row>
    <row r="61" spans="1:7" x14ac:dyDescent="0.25">
      <c r="A61" s="99"/>
      <c r="B61" s="99"/>
      <c r="C61" s="99"/>
      <c r="D61" s="99"/>
      <c r="E61" s="99"/>
    </row>
  </sheetData>
  <mergeCells count="3">
    <mergeCell ref="A2:G2"/>
    <mergeCell ref="A59:E59"/>
    <mergeCell ref="A61:E61"/>
  </mergeCells>
  <pageMargins left="0.7" right="0.7" top="0.75" bottom="0.75" header="0.3" footer="0.3"/>
  <pageSetup paperSize="9" scale="98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C4ACA-165E-4F67-9798-30E187B70016}">
  <dimension ref="A1:H8"/>
  <sheetViews>
    <sheetView workbookViewId="0">
      <selection activeCell="B1" sqref="B1"/>
    </sheetView>
  </sheetViews>
  <sheetFormatPr defaultRowHeight="15" x14ac:dyDescent="0.25"/>
  <cols>
    <col min="2" max="2" width="60.7109375" bestFit="1" customWidth="1"/>
    <col min="4" max="4" width="15.42578125" customWidth="1"/>
    <col min="5" max="5" width="11.28515625" customWidth="1"/>
    <col min="6" max="6" width="15.42578125" customWidth="1"/>
    <col min="7" max="7" width="26.28515625" customWidth="1"/>
  </cols>
  <sheetData>
    <row r="1" spans="1:8" ht="39" customHeight="1" x14ac:dyDescent="0.25">
      <c r="B1" s="9" t="s">
        <v>680</v>
      </c>
    </row>
    <row r="2" spans="1:8" ht="26.25" customHeight="1" x14ac:dyDescent="0.25">
      <c r="A2" s="97" t="s">
        <v>321</v>
      </c>
      <c r="B2" s="97"/>
    </row>
    <row r="3" spans="1:8" ht="60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82</v>
      </c>
      <c r="F3" s="1" t="s">
        <v>108</v>
      </c>
      <c r="G3" s="1" t="s">
        <v>7</v>
      </c>
      <c r="H3" s="1" t="s">
        <v>8</v>
      </c>
    </row>
    <row r="4" spans="1:8" x14ac:dyDescent="0.25">
      <c r="A4" s="17" t="s">
        <v>322</v>
      </c>
      <c r="B4" s="15" t="s">
        <v>323</v>
      </c>
      <c r="C4" s="17" t="s">
        <v>10</v>
      </c>
      <c r="D4" s="24">
        <v>11500</v>
      </c>
      <c r="E4" s="16"/>
      <c r="F4" s="16">
        <f>+D4*E4</f>
        <v>0</v>
      </c>
      <c r="G4" s="15"/>
      <c r="H4" s="15">
        <v>197</v>
      </c>
    </row>
    <row r="5" spans="1:8" x14ac:dyDescent="0.25">
      <c r="A5" s="17" t="s">
        <v>324</v>
      </c>
      <c r="B5" s="15" t="s">
        <v>325</v>
      </c>
      <c r="C5" s="17" t="s">
        <v>10</v>
      </c>
      <c r="D5" s="24">
        <v>2400</v>
      </c>
      <c r="E5" s="16"/>
      <c r="F5" s="16">
        <f t="shared" ref="F5" si="0">+D5*E5</f>
        <v>0</v>
      </c>
      <c r="G5" s="15"/>
      <c r="H5" s="15">
        <v>198</v>
      </c>
    </row>
    <row r="6" spans="1:8" x14ac:dyDescent="0.25">
      <c r="A6" s="92" t="s">
        <v>326</v>
      </c>
      <c r="B6" s="92"/>
      <c r="C6" s="92"/>
      <c r="D6" s="92"/>
      <c r="E6" s="92"/>
      <c r="F6" s="18">
        <f>SUM(F4:F5)</f>
        <v>0</v>
      </c>
    </row>
    <row r="8" spans="1:8" x14ac:dyDescent="0.25">
      <c r="A8" s="90"/>
      <c r="B8" s="90"/>
      <c r="C8" s="90"/>
    </row>
  </sheetData>
  <mergeCells count="3">
    <mergeCell ref="A2:B2"/>
    <mergeCell ref="A6:E6"/>
    <mergeCell ref="A8:C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0D84A-2233-4486-B93D-B0E38A85A470}">
  <sheetPr>
    <pageSetUpPr fitToPage="1"/>
  </sheetPr>
  <dimension ref="A1:H36"/>
  <sheetViews>
    <sheetView workbookViewId="0">
      <selection activeCell="B1" sqref="B1"/>
    </sheetView>
  </sheetViews>
  <sheetFormatPr defaultColWidth="8.85546875" defaultRowHeight="15" x14ac:dyDescent="0.25"/>
  <cols>
    <col min="1" max="1" width="5.28515625" style="43" customWidth="1"/>
    <col min="2" max="2" width="39.42578125" style="43" customWidth="1"/>
    <col min="3" max="3" width="7.140625" style="41" customWidth="1"/>
    <col min="4" max="4" width="15.7109375" style="42" customWidth="1"/>
    <col min="5" max="5" width="14" style="43" customWidth="1"/>
    <col min="6" max="6" width="14.5703125" style="43" customWidth="1"/>
    <col min="7" max="7" width="40" style="43" customWidth="1"/>
    <col min="8" max="8" width="9.7109375" style="43" customWidth="1"/>
    <col min="9" max="16384" width="8.85546875" style="43"/>
  </cols>
  <sheetData>
    <row r="1" spans="1:8" ht="60.75" customHeight="1" x14ac:dyDescent="0.25">
      <c r="B1" s="115" t="s">
        <v>680</v>
      </c>
    </row>
    <row r="2" spans="1:8" ht="24.75" customHeight="1" x14ac:dyDescent="0.25">
      <c r="A2" s="100" t="s">
        <v>327</v>
      </c>
      <c r="B2" s="101"/>
    </row>
    <row r="3" spans="1:8" s="46" customFormat="1" ht="60" x14ac:dyDescent="0.25">
      <c r="A3" s="44" t="s">
        <v>1</v>
      </c>
      <c r="B3" s="44" t="s">
        <v>2</v>
      </c>
      <c r="C3" s="44" t="s">
        <v>328</v>
      </c>
      <c r="D3" s="45" t="s">
        <v>4</v>
      </c>
      <c r="E3" s="44" t="s">
        <v>82</v>
      </c>
      <c r="F3" s="44" t="s">
        <v>108</v>
      </c>
      <c r="G3" s="44" t="s">
        <v>7</v>
      </c>
      <c r="H3" s="44" t="s">
        <v>8</v>
      </c>
    </row>
    <row r="4" spans="1:8" x14ac:dyDescent="0.25">
      <c r="A4" s="47">
        <v>1</v>
      </c>
      <c r="B4" s="48" t="s">
        <v>329</v>
      </c>
      <c r="C4" s="47" t="s">
        <v>110</v>
      </c>
      <c r="D4" s="49">
        <v>1250</v>
      </c>
      <c r="E4" s="50"/>
      <c r="F4" s="51">
        <f t="shared" ref="F4:F32" si="0">D4*E4</f>
        <v>0</v>
      </c>
      <c r="G4" s="48"/>
      <c r="H4" s="48">
        <v>17670</v>
      </c>
    </row>
    <row r="5" spans="1:8" x14ac:dyDescent="0.25">
      <c r="A5" s="47">
        <v>2</v>
      </c>
      <c r="B5" s="48" t="s">
        <v>330</v>
      </c>
      <c r="C5" s="47" t="s">
        <v>110</v>
      </c>
      <c r="D5" s="49">
        <v>330</v>
      </c>
      <c r="E5" s="50"/>
      <c r="F5" s="51">
        <f t="shared" si="0"/>
        <v>0</v>
      </c>
      <c r="G5" s="48"/>
      <c r="H5" s="48">
        <v>17671</v>
      </c>
    </row>
    <row r="6" spans="1:8" x14ac:dyDescent="0.25">
      <c r="A6" s="47">
        <v>3</v>
      </c>
      <c r="B6" s="48" t="s">
        <v>331</v>
      </c>
      <c r="C6" s="47" t="s">
        <v>110</v>
      </c>
      <c r="D6" s="49">
        <v>2300</v>
      </c>
      <c r="E6" s="50"/>
      <c r="F6" s="51">
        <f t="shared" si="0"/>
        <v>0</v>
      </c>
      <c r="G6" s="48"/>
      <c r="H6" s="48">
        <v>199</v>
      </c>
    </row>
    <row r="7" spans="1:8" x14ac:dyDescent="0.25">
      <c r="A7" s="47">
        <v>4</v>
      </c>
      <c r="B7" s="48" t="s">
        <v>332</v>
      </c>
      <c r="C7" s="47" t="s">
        <v>10</v>
      </c>
      <c r="D7" s="49">
        <v>150</v>
      </c>
      <c r="E7" s="50"/>
      <c r="F7" s="51">
        <f t="shared" si="0"/>
        <v>0</v>
      </c>
      <c r="G7" s="48"/>
      <c r="H7" s="48">
        <v>18367</v>
      </c>
    </row>
    <row r="8" spans="1:8" x14ac:dyDescent="0.25">
      <c r="A8" s="47">
        <v>5</v>
      </c>
      <c r="B8" s="48" t="s">
        <v>333</v>
      </c>
      <c r="C8" s="47" t="s">
        <v>10</v>
      </c>
      <c r="D8" s="49">
        <v>30</v>
      </c>
      <c r="E8" s="50"/>
      <c r="F8" s="51">
        <f t="shared" si="0"/>
        <v>0</v>
      </c>
      <c r="G8" s="48"/>
      <c r="H8" s="48">
        <v>18368</v>
      </c>
    </row>
    <row r="9" spans="1:8" x14ac:dyDescent="0.25">
      <c r="A9" s="47">
        <v>6</v>
      </c>
      <c r="B9" s="48" t="s">
        <v>334</v>
      </c>
      <c r="C9" s="47" t="s">
        <v>10</v>
      </c>
      <c r="D9" s="49">
        <v>1</v>
      </c>
      <c r="E9" s="50"/>
      <c r="F9" s="51">
        <f t="shared" si="0"/>
        <v>0</v>
      </c>
      <c r="G9" s="48"/>
      <c r="H9" s="48">
        <v>201</v>
      </c>
    </row>
    <row r="10" spans="1:8" x14ac:dyDescent="0.25">
      <c r="A10" s="47">
        <v>7</v>
      </c>
      <c r="B10" s="48" t="s">
        <v>335</v>
      </c>
      <c r="C10" s="47" t="s">
        <v>10</v>
      </c>
      <c r="D10" s="49">
        <v>900</v>
      </c>
      <c r="E10" s="50"/>
      <c r="F10" s="51">
        <f t="shared" si="0"/>
        <v>0</v>
      </c>
      <c r="G10" s="48"/>
      <c r="H10" s="48">
        <v>202</v>
      </c>
    </row>
    <row r="11" spans="1:8" x14ac:dyDescent="0.25">
      <c r="A11" s="47">
        <v>8</v>
      </c>
      <c r="B11" s="48" t="s">
        <v>336</v>
      </c>
      <c r="C11" s="47" t="s">
        <v>10</v>
      </c>
      <c r="D11" s="49">
        <v>1</v>
      </c>
      <c r="E11" s="50"/>
      <c r="F11" s="51">
        <f t="shared" si="0"/>
        <v>0</v>
      </c>
      <c r="G11" s="48"/>
      <c r="H11" s="48">
        <v>17673</v>
      </c>
    </row>
    <row r="12" spans="1:8" x14ac:dyDescent="0.25">
      <c r="A12" s="47">
        <v>9</v>
      </c>
      <c r="B12" s="48" t="s">
        <v>337</v>
      </c>
      <c r="C12" s="47" t="s">
        <v>10</v>
      </c>
      <c r="D12" s="49">
        <v>30</v>
      </c>
      <c r="E12" s="50"/>
      <c r="F12" s="51">
        <f t="shared" si="0"/>
        <v>0</v>
      </c>
      <c r="G12" s="48"/>
      <c r="H12" s="48">
        <v>18370</v>
      </c>
    </row>
    <row r="13" spans="1:8" x14ac:dyDescent="0.25">
      <c r="A13" s="47">
        <v>10</v>
      </c>
      <c r="B13" s="48" t="s">
        <v>338</v>
      </c>
      <c r="C13" s="47" t="s">
        <v>10</v>
      </c>
      <c r="D13" s="49">
        <v>30</v>
      </c>
      <c r="E13" s="50"/>
      <c r="F13" s="51">
        <f t="shared" si="0"/>
        <v>0</v>
      </c>
      <c r="G13" s="48"/>
      <c r="H13" s="48">
        <v>203</v>
      </c>
    </row>
    <row r="14" spans="1:8" x14ac:dyDescent="0.25">
      <c r="A14" s="47">
        <v>11</v>
      </c>
      <c r="B14" s="48" t="s">
        <v>339</v>
      </c>
      <c r="C14" s="47" t="s">
        <v>10</v>
      </c>
      <c r="D14" s="49">
        <v>40</v>
      </c>
      <c r="E14" s="50"/>
      <c r="F14" s="51">
        <f t="shared" si="0"/>
        <v>0</v>
      </c>
      <c r="G14" s="48"/>
      <c r="H14" s="48">
        <v>17674</v>
      </c>
    </row>
    <row r="15" spans="1:8" x14ac:dyDescent="0.25">
      <c r="A15" s="47">
        <v>12</v>
      </c>
      <c r="B15" s="48" t="s">
        <v>340</v>
      </c>
      <c r="C15" s="47" t="s">
        <v>10</v>
      </c>
      <c r="D15" s="49">
        <v>30</v>
      </c>
      <c r="E15" s="50"/>
      <c r="F15" s="51">
        <f t="shared" si="0"/>
        <v>0</v>
      </c>
      <c r="G15" s="48"/>
      <c r="H15" s="48">
        <v>18151</v>
      </c>
    </row>
    <row r="16" spans="1:8" x14ac:dyDescent="0.25">
      <c r="A16" s="47">
        <v>13</v>
      </c>
      <c r="B16" s="48" t="s">
        <v>341</v>
      </c>
      <c r="C16" s="47" t="s">
        <v>10</v>
      </c>
      <c r="D16" s="49">
        <v>90</v>
      </c>
      <c r="E16" s="50"/>
      <c r="F16" s="51">
        <f t="shared" si="0"/>
        <v>0</v>
      </c>
      <c r="G16" s="48"/>
      <c r="H16" s="48">
        <v>204</v>
      </c>
    </row>
    <row r="17" spans="1:8" x14ac:dyDescent="0.25">
      <c r="A17" s="47">
        <v>14</v>
      </c>
      <c r="B17" s="48" t="s">
        <v>342</v>
      </c>
      <c r="C17" s="47" t="s">
        <v>10</v>
      </c>
      <c r="D17" s="49">
        <v>1</v>
      </c>
      <c r="E17" s="50"/>
      <c r="F17" s="51">
        <f t="shared" si="0"/>
        <v>0</v>
      </c>
      <c r="G17" s="48"/>
      <c r="H17" s="48">
        <v>205</v>
      </c>
    </row>
    <row r="18" spans="1:8" x14ac:dyDescent="0.25">
      <c r="A18" s="47">
        <v>15</v>
      </c>
      <c r="B18" s="48" t="s">
        <v>343</v>
      </c>
      <c r="C18" s="47" t="s">
        <v>10</v>
      </c>
      <c r="D18" s="49">
        <v>220</v>
      </c>
      <c r="E18" s="50"/>
      <c r="F18" s="51">
        <f t="shared" si="0"/>
        <v>0</v>
      </c>
      <c r="G18" s="48"/>
      <c r="H18" s="48">
        <v>206</v>
      </c>
    </row>
    <row r="19" spans="1:8" x14ac:dyDescent="0.25">
      <c r="A19" s="47">
        <v>16</v>
      </c>
      <c r="B19" s="48" t="s">
        <v>344</v>
      </c>
      <c r="C19" s="47" t="s">
        <v>10</v>
      </c>
      <c r="D19" s="49">
        <v>6</v>
      </c>
      <c r="E19" s="50"/>
      <c r="F19" s="51">
        <f t="shared" si="0"/>
        <v>0</v>
      </c>
      <c r="G19" s="48"/>
      <c r="H19" s="48">
        <v>207</v>
      </c>
    </row>
    <row r="20" spans="1:8" x14ac:dyDescent="0.25">
      <c r="A20" s="47">
        <v>17</v>
      </c>
      <c r="B20" s="48" t="s">
        <v>345</v>
      </c>
      <c r="C20" s="47" t="s">
        <v>10</v>
      </c>
      <c r="D20" s="49">
        <v>1</v>
      </c>
      <c r="E20" s="50"/>
      <c r="F20" s="51">
        <f t="shared" si="0"/>
        <v>0</v>
      </c>
      <c r="G20" s="48"/>
      <c r="H20" s="48">
        <v>208</v>
      </c>
    </row>
    <row r="21" spans="1:8" x14ac:dyDescent="0.25">
      <c r="A21" s="47">
        <v>18</v>
      </c>
      <c r="B21" s="48" t="s">
        <v>346</v>
      </c>
      <c r="C21" s="47" t="s">
        <v>10</v>
      </c>
      <c r="D21" s="49">
        <v>1</v>
      </c>
      <c r="E21" s="50"/>
      <c r="F21" s="51">
        <f t="shared" si="0"/>
        <v>0</v>
      </c>
      <c r="G21" s="48"/>
      <c r="H21" s="48">
        <v>209</v>
      </c>
    </row>
    <row r="22" spans="1:8" x14ac:dyDescent="0.25">
      <c r="A22" s="47">
        <v>19</v>
      </c>
      <c r="B22" s="48" t="s">
        <v>347</v>
      </c>
      <c r="C22" s="47" t="s">
        <v>10</v>
      </c>
      <c r="D22" s="49">
        <v>260</v>
      </c>
      <c r="E22" s="50"/>
      <c r="F22" s="51">
        <f t="shared" si="0"/>
        <v>0</v>
      </c>
      <c r="G22" s="48"/>
      <c r="H22" s="48">
        <v>17675</v>
      </c>
    </row>
    <row r="23" spans="1:8" x14ac:dyDescent="0.25">
      <c r="A23" s="47">
        <v>20</v>
      </c>
      <c r="B23" s="48" t="s">
        <v>348</v>
      </c>
      <c r="C23" s="47" t="s">
        <v>10</v>
      </c>
      <c r="D23" s="49">
        <v>1</v>
      </c>
      <c r="E23" s="50"/>
      <c r="F23" s="51">
        <f t="shared" si="0"/>
        <v>0</v>
      </c>
      <c r="G23" s="48"/>
      <c r="H23" s="48">
        <v>17676</v>
      </c>
    </row>
    <row r="24" spans="1:8" x14ac:dyDescent="0.25">
      <c r="A24" s="47">
        <v>21</v>
      </c>
      <c r="B24" s="48" t="s">
        <v>349</v>
      </c>
      <c r="C24" s="47" t="s">
        <v>10</v>
      </c>
      <c r="D24" s="49">
        <v>10</v>
      </c>
      <c r="E24" s="50"/>
      <c r="F24" s="51">
        <f t="shared" si="0"/>
        <v>0</v>
      </c>
      <c r="G24" s="48"/>
      <c r="H24" s="48">
        <v>210</v>
      </c>
    </row>
    <row r="25" spans="1:8" x14ac:dyDescent="0.25">
      <c r="A25" s="47">
        <v>22</v>
      </c>
      <c r="B25" s="48" t="s">
        <v>350</v>
      </c>
      <c r="C25" s="47" t="s">
        <v>10</v>
      </c>
      <c r="D25" s="49">
        <f>5*3</f>
        <v>15</v>
      </c>
      <c r="E25" s="50"/>
      <c r="F25" s="51">
        <f t="shared" si="0"/>
        <v>0</v>
      </c>
      <c r="G25" s="48"/>
      <c r="H25" s="48">
        <v>18713</v>
      </c>
    </row>
    <row r="26" spans="1:8" x14ac:dyDescent="0.25">
      <c r="A26" s="47">
        <v>23</v>
      </c>
      <c r="B26" s="48" t="s">
        <v>351</v>
      </c>
      <c r="C26" s="47" t="s">
        <v>352</v>
      </c>
      <c r="D26" s="49">
        <v>1</v>
      </c>
      <c r="E26" s="50"/>
      <c r="F26" s="51">
        <f t="shared" si="0"/>
        <v>0</v>
      </c>
      <c r="G26" s="48"/>
      <c r="H26" s="48">
        <v>18714</v>
      </c>
    </row>
    <row r="27" spans="1:8" x14ac:dyDescent="0.25">
      <c r="A27" s="47">
        <v>24</v>
      </c>
      <c r="B27" s="48" t="s">
        <v>353</v>
      </c>
      <c r="C27" s="47" t="s">
        <v>110</v>
      </c>
      <c r="D27" s="49">
        <v>1</v>
      </c>
      <c r="E27" s="50"/>
      <c r="F27" s="51">
        <f t="shared" si="0"/>
        <v>0</v>
      </c>
      <c r="G27" s="48"/>
      <c r="H27" s="48">
        <v>18715</v>
      </c>
    </row>
    <row r="28" spans="1:8" x14ac:dyDescent="0.25">
      <c r="A28" s="47">
        <v>25</v>
      </c>
      <c r="B28" s="48" t="s">
        <v>354</v>
      </c>
      <c r="C28" s="47" t="s">
        <v>110</v>
      </c>
      <c r="D28" s="49">
        <v>1</v>
      </c>
      <c r="E28" s="50"/>
      <c r="F28" s="51">
        <f t="shared" si="0"/>
        <v>0</v>
      </c>
      <c r="G28" s="48"/>
      <c r="H28" s="48">
        <v>18716</v>
      </c>
    </row>
    <row r="29" spans="1:8" x14ac:dyDescent="0.25">
      <c r="A29" s="47">
        <v>26</v>
      </c>
      <c r="B29" s="48" t="s">
        <v>355</v>
      </c>
      <c r="C29" s="47" t="s">
        <v>110</v>
      </c>
      <c r="D29" s="49">
        <v>1000</v>
      </c>
      <c r="E29" s="50"/>
      <c r="F29" s="51">
        <f t="shared" si="0"/>
        <v>0</v>
      </c>
      <c r="G29" s="48"/>
      <c r="H29" s="48">
        <v>18717</v>
      </c>
    </row>
    <row r="30" spans="1:8" x14ac:dyDescent="0.25">
      <c r="A30" s="47">
        <v>27</v>
      </c>
      <c r="B30" s="48" t="s">
        <v>356</v>
      </c>
      <c r="C30" s="47" t="s">
        <v>10</v>
      </c>
      <c r="D30" s="49">
        <v>1</v>
      </c>
      <c r="E30" s="50"/>
      <c r="F30" s="51">
        <f t="shared" si="0"/>
        <v>0</v>
      </c>
      <c r="G30" s="48"/>
      <c r="H30" s="48">
        <v>18718</v>
      </c>
    </row>
    <row r="31" spans="1:8" x14ac:dyDescent="0.25">
      <c r="A31" s="47">
        <v>28</v>
      </c>
      <c r="B31" s="48" t="s">
        <v>357</v>
      </c>
      <c r="C31" s="47" t="s">
        <v>10</v>
      </c>
      <c r="D31" s="49">
        <v>10</v>
      </c>
      <c r="E31" s="50"/>
      <c r="F31" s="51">
        <f t="shared" si="0"/>
        <v>0</v>
      </c>
      <c r="G31" s="48"/>
      <c r="H31" s="48">
        <v>18828</v>
      </c>
    </row>
    <row r="32" spans="1:8" x14ac:dyDescent="0.25">
      <c r="A32" s="47">
        <v>29</v>
      </c>
      <c r="B32" s="48" t="s">
        <v>358</v>
      </c>
      <c r="C32" s="47" t="s">
        <v>10</v>
      </c>
      <c r="D32" s="49">
        <v>5</v>
      </c>
      <c r="E32" s="50"/>
      <c r="F32" s="51">
        <f t="shared" si="0"/>
        <v>0</v>
      </c>
      <c r="G32" s="48"/>
      <c r="H32" s="48">
        <v>18829</v>
      </c>
    </row>
    <row r="33" spans="1:8" ht="15.75" x14ac:dyDescent="0.25">
      <c r="A33" s="102" t="s">
        <v>80</v>
      </c>
      <c r="B33" s="103"/>
      <c r="C33" s="103"/>
      <c r="D33" s="103"/>
      <c r="E33" s="104"/>
      <c r="F33" s="52">
        <f>SUM(F4:F32)</f>
        <v>0</v>
      </c>
      <c r="G33" s="48"/>
      <c r="H33" s="48"/>
    </row>
    <row r="34" spans="1:8" x14ac:dyDescent="0.25">
      <c r="A34" s="41"/>
      <c r="E34" s="53"/>
      <c r="F34" s="54"/>
    </row>
    <row r="36" spans="1:8" x14ac:dyDescent="0.25">
      <c r="A36" s="105"/>
      <c r="B36" s="105"/>
      <c r="C36" s="105"/>
      <c r="D36" s="105"/>
      <c r="E36" s="105"/>
      <c r="F36" s="105"/>
    </row>
  </sheetData>
  <mergeCells count="3">
    <mergeCell ref="A2:B2"/>
    <mergeCell ref="A33:E33"/>
    <mergeCell ref="A36:F36"/>
  </mergeCells>
  <pageMargins left="0.7" right="0.7" top="0.75" bottom="0.75" header="0.3" footer="0.3"/>
  <pageSetup paperSize="9" scale="8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E7D94-81D2-43D0-A384-9967B099CD28}">
  <sheetPr>
    <pageSetUpPr fitToPage="1"/>
  </sheetPr>
  <dimension ref="A1:H48"/>
  <sheetViews>
    <sheetView workbookViewId="0">
      <selection activeCell="B1" sqref="B1"/>
    </sheetView>
  </sheetViews>
  <sheetFormatPr defaultColWidth="8.85546875" defaultRowHeight="15" x14ac:dyDescent="0.25"/>
  <cols>
    <col min="1" max="1" width="8.85546875" style="43"/>
    <col min="2" max="2" width="49.7109375" style="43" customWidth="1"/>
    <col min="3" max="3" width="8.85546875" style="41"/>
    <col min="4" max="4" width="14.7109375" style="43" customWidth="1"/>
    <col min="5" max="5" width="13.42578125" style="43" customWidth="1"/>
    <col min="6" max="6" width="23.140625" style="43" customWidth="1"/>
    <col min="7" max="7" width="46.140625" style="43" customWidth="1"/>
    <col min="8" max="16384" width="8.85546875" style="43"/>
  </cols>
  <sheetData>
    <row r="1" spans="1:8" ht="60.75" customHeight="1" x14ac:dyDescent="0.25">
      <c r="B1" s="115" t="s">
        <v>680</v>
      </c>
    </row>
    <row r="2" spans="1:8" ht="15.75" x14ac:dyDescent="0.25">
      <c r="A2" s="106" t="s">
        <v>359</v>
      </c>
      <c r="B2" s="107"/>
    </row>
    <row r="3" spans="1:8" s="46" customFormat="1" ht="47.1" customHeight="1" x14ac:dyDescent="0.25">
      <c r="A3" s="44" t="s">
        <v>1</v>
      </c>
      <c r="B3" s="44" t="s">
        <v>2</v>
      </c>
      <c r="C3" s="44" t="s">
        <v>328</v>
      </c>
      <c r="D3" s="44" t="s">
        <v>4</v>
      </c>
      <c r="E3" s="44" t="s">
        <v>82</v>
      </c>
      <c r="F3" s="44" t="s">
        <v>108</v>
      </c>
      <c r="G3" s="44" t="s">
        <v>7</v>
      </c>
      <c r="H3" s="44" t="s">
        <v>8</v>
      </c>
    </row>
    <row r="4" spans="1:8" x14ac:dyDescent="0.25">
      <c r="A4" s="55">
        <v>1</v>
      </c>
      <c r="B4" s="48" t="s">
        <v>360</v>
      </c>
      <c r="C4" s="47" t="s">
        <v>10</v>
      </c>
      <c r="D4" s="49">
        <v>1</v>
      </c>
      <c r="E4" s="56"/>
      <c r="F4" s="51">
        <f t="shared" ref="F4:F44" si="0">+D4*E4</f>
        <v>0</v>
      </c>
      <c r="G4" s="48"/>
      <c r="H4" s="48">
        <v>211</v>
      </c>
    </row>
    <row r="5" spans="1:8" x14ac:dyDescent="0.25">
      <c r="A5" s="55">
        <v>2</v>
      </c>
      <c r="B5" s="48" t="s">
        <v>361</v>
      </c>
      <c r="C5" s="47" t="s">
        <v>10</v>
      </c>
      <c r="D5" s="49">
        <v>400</v>
      </c>
      <c r="E5" s="56"/>
      <c r="F5" s="51">
        <f t="shared" si="0"/>
        <v>0</v>
      </c>
      <c r="G5" s="48"/>
      <c r="H5" s="48">
        <v>212</v>
      </c>
    </row>
    <row r="6" spans="1:8" x14ac:dyDescent="0.25">
      <c r="A6" s="55">
        <v>3</v>
      </c>
      <c r="B6" s="48" t="s">
        <v>362</v>
      </c>
      <c r="C6" s="47" t="s">
        <v>10</v>
      </c>
      <c r="D6" s="49">
        <v>1000</v>
      </c>
      <c r="E6" s="56"/>
      <c r="F6" s="51">
        <f t="shared" si="0"/>
        <v>0</v>
      </c>
      <c r="G6" s="48"/>
      <c r="H6" s="48">
        <v>213</v>
      </c>
    </row>
    <row r="7" spans="1:8" x14ac:dyDescent="0.25">
      <c r="A7" s="55">
        <v>4</v>
      </c>
      <c r="B7" s="48" t="s">
        <v>363</v>
      </c>
      <c r="C7" s="47" t="s">
        <v>10</v>
      </c>
      <c r="D7" s="49">
        <v>270</v>
      </c>
      <c r="E7" s="56"/>
      <c r="F7" s="51">
        <f t="shared" si="0"/>
        <v>0</v>
      </c>
      <c r="G7" s="48"/>
      <c r="H7" s="48">
        <v>214</v>
      </c>
    </row>
    <row r="8" spans="1:8" x14ac:dyDescent="0.25">
      <c r="A8" s="55">
        <v>5</v>
      </c>
      <c r="B8" s="48" t="s">
        <v>364</v>
      </c>
      <c r="C8" s="47" t="s">
        <v>10</v>
      </c>
      <c r="D8" s="49">
        <v>90</v>
      </c>
      <c r="E8" s="56"/>
      <c r="F8" s="51">
        <f t="shared" si="0"/>
        <v>0</v>
      </c>
      <c r="G8" s="48"/>
      <c r="H8" s="48">
        <v>18057</v>
      </c>
    </row>
    <row r="9" spans="1:8" x14ac:dyDescent="0.25">
      <c r="A9" s="55">
        <v>6</v>
      </c>
      <c r="B9" s="48" t="s">
        <v>365</v>
      </c>
      <c r="C9" s="47" t="s">
        <v>10</v>
      </c>
      <c r="D9" s="49">
        <v>170</v>
      </c>
      <c r="E9" s="56"/>
      <c r="F9" s="51">
        <f t="shared" si="0"/>
        <v>0</v>
      </c>
      <c r="G9" s="48"/>
      <c r="H9" s="48">
        <v>215</v>
      </c>
    </row>
    <row r="10" spans="1:8" x14ac:dyDescent="0.25">
      <c r="A10" s="55">
        <v>7</v>
      </c>
      <c r="B10" s="48" t="s">
        <v>366</v>
      </c>
      <c r="C10" s="47" t="s">
        <v>10</v>
      </c>
      <c r="D10" s="49">
        <v>615</v>
      </c>
      <c r="E10" s="56"/>
      <c r="F10" s="51">
        <f t="shared" si="0"/>
        <v>0</v>
      </c>
      <c r="G10" s="48"/>
      <c r="H10" s="48">
        <v>216</v>
      </c>
    </row>
    <row r="11" spans="1:8" x14ac:dyDescent="0.25">
      <c r="A11" s="55">
        <v>8</v>
      </c>
      <c r="B11" s="48" t="s">
        <v>367</v>
      </c>
      <c r="C11" s="47" t="s">
        <v>10</v>
      </c>
      <c r="D11" s="49">
        <v>8</v>
      </c>
      <c r="E11" s="56"/>
      <c r="F11" s="51">
        <f t="shared" si="0"/>
        <v>0</v>
      </c>
      <c r="G11" s="48"/>
      <c r="H11" s="48">
        <v>217</v>
      </c>
    </row>
    <row r="12" spans="1:8" x14ac:dyDescent="0.25">
      <c r="A12" s="55">
        <v>9</v>
      </c>
      <c r="B12" s="48" t="s">
        <v>368</v>
      </c>
      <c r="C12" s="47" t="s">
        <v>10</v>
      </c>
      <c r="D12" s="49">
        <v>25</v>
      </c>
      <c r="E12" s="56"/>
      <c r="F12" s="51">
        <f t="shared" si="0"/>
        <v>0</v>
      </c>
      <c r="G12" s="48"/>
      <c r="H12" s="48">
        <v>218</v>
      </c>
    </row>
    <row r="13" spans="1:8" x14ac:dyDescent="0.25">
      <c r="A13" s="55">
        <v>10</v>
      </c>
      <c r="B13" s="48" t="s">
        <v>369</v>
      </c>
      <c r="C13" s="47" t="s">
        <v>10</v>
      </c>
      <c r="D13" s="49">
        <v>100</v>
      </c>
      <c r="E13" s="56"/>
      <c r="F13" s="51">
        <f t="shared" si="0"/>
        <v>0</v>
      </c>
      <c r="G13" s="48"/>
      <c r="H13" s="48">
        <v>219</v>
      </c>
    </row>
    <row r="14" spans="1:8" x14ac:dyDescent="0.25">
      <c r="A14" s="55">
        <v>11</v>
      </c>
      <c r="B14" s="48" t="s">
        <v>370</v>
      </c>
      <c r="C14" s="47" t="s">
        <v>10</v>
      </c>
      <c r="D14" s="49">
        <v>200</v>
      </c>
      <c r="E14" s="56"/>
      <c r="F14" s="51">
        <f t="shared" si="0"/>
        <v>0</v>
      </c>
      <c r="G14" s="48"/>
      <c r="H14" s="48">
        <v>223</v>
      </c>
    </row>
    <row r="15" spans="1:8" x14ac:dyDescent="0.25">
      <c r="A15" s="55">
        <v>12</v>
      </c>
      <c r="B15" s="48" t="s">
        <v>371</v>
      </c>
      <c r="C15" s="47" t="s">
        <v>10</v>
      </c>
      <c r="D15" s="49">
        <v>35</v>
      </c>
      <c r="E15" s="56"/>
      <c r="F15" s="51">
        <f t="shared" si="0"/>
        <v>0</v>
      </c>
      <c r="G15" s="48"/>
      <c r="H15" s="48">
        <v>224</v>
      </c>
    </row>
    <row r="16" spans="1:8" x14ac:dyDescent="0.25">
      <c r="A16" s="55">
        <v>13</v>
      </c>
      <c r="B16" s="48" t="s">
        <v>372</v>
      </c>
      <c r="C16" s="47" t="s">
        <v>10</v>
      </c>
      <c r="D16" s="49">
        <v>40</v>
      </c>
      <c r="E16" s="56"/>
      <c r="F16" s="51">
        <f t="shared" si="0"/>
        <v>0</v>
      </c>
      <c r="G16" s="48"/>
      <c r="H16" s="48">
        <v>225</v>
      </c>
    </row>
    <row r="17" spans="1:8" x14ac:dyDescent="0.25">
      <c r="A17" s="55">
        <v>14</v>
      </c>
      <c r="B17" s="48" t="s">
        <v>373</v>
      </c>
      <c r="C17" s="47" t="s">
        <v>10</v>
      </c>
      <c r="D17" s="49">
        <v>1</v>
      </c>
      <c r="E17" s="56"/>
      <c r="F17" s="51">
        <f t="shared" si="0"/>
        <v>0</v>
      </c>
      <c r="G17" s="48"/>
      <c r="H17" s="48">
        <v>226</v>
      </c>
    </row>
    <row r="18" spans="1:8" x14ac:dyDescent="0.25">
      <c r="A18" s="55">
        <v>15</v>
      </c>
      <c r="B18" s="48" t="s">
        <v>374</v>
      </c>
      <c r="C18" s="47" t="s">
        <v>10</v>
      </c>
      <c r="D18" s="49">
        <v>100</v>
      </c>
      <c r="E18" s="56"/>
      <c r="F18" s="51">
        <f t="shared" si="0"/>
        <v>0</v>
      </c>
      <c r="G18" s="48"/>
      <c r="H18" s="48">
        <v>220</v>
      </c>
    </row>
    <row r="19" spans="1:8" x14ac:dyDescent="0.25">
      <c r="A19" s="55">
        <v>16</v>
      </c>
      <c r="B19" s="48" t="s">
        <v>375</v>
      </c>
      <c r="C19" s="47" t="s">
        <v>10</v>
      </c>
      <c r="D19" s="49">
        <v>1</v>
      </c>
      <c r="E19" s="56"/>
      <c r="F19" s="51">
        <f t="shared" si="0"/>
        <v>0</v>
      </c>
      <c r="G19" s="48"/>
      <c r="H19" s="48">
        <v>18722</v>
      </c>
    </row>
    <row r="20" spans="1:8" x14ac:dyDescent="0.25">
      <c r="A20" s="55">
        <v>17</v>
      </c>
      <c r="B20" s="48" t="s">
        <v>376</v>
      </c>
      <c r="C20" s="47" t="s">
        <v>10</v>
      </c>
      <c r="D20" s="49">
        <v>1</v>
      </c>
      <c r="E20" s="56"/>
      <c r="F20" s="51">
        <f t="shared" si="0"/>
        <v>0</v>
      </c>
      <c r="G20" s="48"/>
      <c r="H20" s="48">
        <v>18723</v>
      </c>
    </row>
    <row r="21" spans="1:8" x14ac:dyDescent="0.25">
      <c r="A21" s="55">
        <v>18</v>
      </c>
      <c r="B21" s="48" t="s">
        <v>377</v>
      </c>
      <c r="C21" s="47" t="s">
        <v>10</v>
      </c>
      <c r="D21" s="48">
        <v>10</v>
      </c>
      <c r="E21" s="57"/>
      <c r="F21" s="58">
        <f t="shared" si="0"/>
        <v>0</v>
      </c>
      <c r="G21" s="48"/>
      <c r="H21" s="48">
        <v>18830</v>
      </c>
    </row>
    <row r="22" spans="1:8" x14ac:dyDescent="0.25">
      <c r="A22" s="55">
        <v>19</v>
      </c>
      <c r="B22" s="48" t="s">
        <v>378</v>
      </c>
      <c r="C22" s="47" t="s">
        <v>10</v>
      </c>
      <c r="D22" s="48">
        <v>20</v>
      </c>
      <c r="E22" s="57"/>
      <c r="F22" s="58">
        <f t="shared" si="0"/>
        <v>0</v>
      </c>
      <c r="G22" s="48"/>
      <c r="H22" s="48">
        <v>18831</v>
      </c>
    </row>
    <row r="23" spans="1:8" x14ac:dyDescent="0.25">
      <c r="A23" s="55">
        <v>20</v>
      </c>
      <c r="B23" s="48" t="s">
        <v>379</v>
      </c>
      <c r="C23" s="47" t="s">
        <v>10</v>
      </c>
      <c r="D23" s="48">
        <v>10</v>
      </c>
      <c r="E23" s="57"/>
      <c r="F23" s="58">
        <f t="shared" si="0"/>
        <v>0</v>
      </c>
      <c r="G23" s="48"/>
      <c r="H23" s="48">
        <v>18832</v>
      </c>
    </row>
    <row r="24" spans="1:8" x14ac:dyDescent="0.25">
      <c r="A24" s="55">
        <v>21</v>
      </c>
      <c r="B24" s="48" t="s">
        <v>380</v>
      </c>
      <c r="C24" s="47" t="s">
        <v>10</v>
      </c>
      <c r="D24" s="48">
        <v>10</v>
      </c>
      <c r="E24" s="57"/>
      <c r="F24" s="51">
        <f t="shared" si="0"/>
        <v>0</v>
      </c>
      <c r="G24" s="48"/>
      <c r="H24" s="48">
        <v>18833</v>
      </c>
    </row>
    <row r="25" spans="1:8" x14ac:dyDescent="0.25">
      <c r="A25" s="55">
        <v>22</v>
      </c>
      <c r="B25" s="48" t="s">
        <v>381</v>
      </c>
      <c r="C25" s="47" t="s">
        <v>10</v>
      </c>
      <c r="D25" s="48">
        <v>40</v>
      </c>
      <c r="E25" s="57"/>
      <c r="F25" s="51">
        <f t="shared" si="0"/>
        <v>0</v>
      </c>
      <c r="G25" s="48"/>
      <c r="H25" s="48">
        <v>18834</v>
      </c>
    </row>
    <row r="26" spans="1:8" x14ac:dyDescent="0.25">
      <c r="A26" s="55">
        <v>23</v>
      </c>
      <c r="B26" s="48" t="s">
        <v>382</v>
      </c>
      <c r="C26" s="47" t="s">
        <v>10</v>
      </c>
      <c r="D26" s="48">
        <v>40</v>
      </c>
      <c r="E26" s="57"/>
      <c r="F26" s="51">
        <f t="shared" si="0"/>
        <v>0</v>
      </c>
      <c r="G26" s="48"/>
      <c r="H26" s="48">
        <v>18835</v>
      </c>
    </row>
    <row r="27" spans="1:8" x14ac:dyDescent="0.25">
      <c r="A27" s="55">
        <v>24</v>
      </c>
      <c r="B27" s="48" t="s">
        <v>383</v>
      </c>
      <c r="C27" s="47" t="s">
        <v>10</v>
      </c>
      <c r="D27" s="48">
        <v>40</v>
      </c>
      <c r="E27" s="57"/>
      <c r="F27" s="51">
        <f t="shared" si="0"/>
        <v>0</v>
      </c>
      <c r="G27" s="48"/>
      <c r="H27" s="48">
        <v>18836</v>
      </c>
    </row>
    <row r="28" spans="1:8" x14ac:dyDescent="0.25">
      <c r="A28" s="55">
        <v>25</v>
      </c>
      <c r="B28" s="48" t="s">
        <v>384</v>
      </c>
      <c r="C28" s="47" t="s">
        <v>10</v>
      </c>
      <c r="D28" s="48">
        <v>1</v>
      </c>
      <c r="E28" s="57"/>
      <c r="F28" s="51">
        <f t="shared" si="0"/>
        <v>0</v>
      </c>
      <c r="G28" s="48"/>
      <c r="H28" s="48">
        <v>18837</v>
      </c>
    </row>
    <row r="29" spans="1:8" x14ac:dyDescent="0.25">
      <c r="A29" s="55">
        <v>26</v>
      </c>
      <c r="B29" s="48" t="s">
        <v>385</v>
      </c>
      <c r="C29" s="47" t="s">
        <v>10</v>
      </c>
      <c r="D29" s="48">
        <v>1</v>
      </c>
      <c r="E29" s="57"/>
      <c r="F29" s="51">
        <f t="shared" si="0"/>
        <v>0</v>
      </c>
      <c r="G29" s="48"/>
      <c r="H29" s="48">
        <v>18838</v>
      </c>
    </row>
    <row r="30" spans="1:8" x14ac:dyDescent="0.25">
      <c r="A30" s="55">
        <v>27</v>
      </c>
      <c r="B30" s="48" t="s">
        <v>386</v>
      </c>
      <c r="C30" s="47" t="s">
        <v>10</v>
      </c>
      <c r="D30" s="48">
        <v>4</v>
      </c>
      <c r="E30" s="57"/>
      <c r="F30" s="51">
        <f t="shared" si="0"/>
        <v>0</v>
      </c>
      <c r="G30" s="48"/>
      <c r="H30" s="48">
        <v>18839</v>
      </c>
    </row>
    <row r="31" spans="1:8" x14ac:dyDescent="0.25">
      <c r="A31" s="55">
        <v>28</v>
      </c>
      <c r="B31" s="48" t="s">
        <v>387</v>
      </c>
      <c r="C31" s="47" t="s">
        <v>10</v>
      </c>
      <c r="D31" s="48">
        <v>10</v>
      </c>
      <c r="E31" s="57"/>
      <c r="F31" s="51">
        <f t="shared" si="0"/>
        <v>0</v>
      </c>
      <c r="G31" s="48"/>
      <c r="H31" s="48">
        <v>18840</v>
      </c>
    </row>
    <row r="32" spans="1:8" x14ac:dyDescent="0.25">
      <c r="A32" s="55">
        <v>29</v>
      </c>
      <c r="B32" s="48" t="s">
        <v>388</v>
      </c>
      <c r="C32" s="47" t="s">
        <v>10</v>
      </c>
      <c r="D32" s="48">
        <v>4</v>
      </c>
      <c r="E32" s="57"/>
      <c r="F32" s="51">
        <f t="shared" si="0"/>
        <v>0</v>
      </c>
      <c r="G32" s="48"/>
      <c r="H32" s="48">
        <v>18841</v>
      </c>
    </row>
    <row r="33" spans="1:8" x14ac:dyDescent="0.25">
      <c r="A33" s="55">
        <v>30</v>
      </c>
      <c r="B33" s="48" t="s">
        <v>389</v>
      </c>
      <c r="C33" s="47" t="s">
        <v>10</v>
      </c>
      <c r="D33" s="48">
        <v>4</v>
      </c>
      <c r="E33" s="57"/>
      <c r="F33" s="51">
        <f t="shared" si="0"/>
        <v>0</v>
      </c>
      <c r="G33" s="48"/>
      <c r="H33" s="48">
        <v>18842</v>
      </c>
    </row>
    <row r="34" spans="1:8" x14ac:dyDescent="0.25">
      <c r="A34" s="55">
        <v>31</v>
      </c>
      <c r="B34" s="48" t="s">
        <v>390</v>
      </c>
      <c r="C34" s="47" t="s">
        <v>10</v>
      </c>
      <c r="D34" s="48">
        <v>4</v>
      </c>
      <c r="E34" s="57"/>
      <c r="F34" s="51">
        <f t="shared" si="0"/>
        <v>0</v>
      </c>
      <c r="G34" s="48"/>
      <c r="H34" s="48">
        <v>18843</v>
      </c>
    </row>
    <row r="35" spans="1:8" x14ac:dyDescent="0.25">
      <c r="A35" s="55">
        <v>32</v>
      </c>
      <c r="B35" s="48" t="s">
        <v>391</v>
      </c>
      <c r="C35" s="47" t="s">
        <v>10</v>
      </c>
      <c r="D35" s="48">
        <v>4</v>
      </c>
      <c r="E35" s="57"/>
      <c r="F35" s="51">
        <f t="shared" si="0"/>
        <v>0</v>
      </c>
      <c r="G35" s="48"/>
      <c r="H35" s="48">
        <v>18844</v>
      </c>
    </row>
    <row r="36" spans="1:8" x14ac:dyDescent="0.25">
      <c r="A36" s="55">
        <v>33</v>
      </c>
      <c r="B36" s="48" t="s">
        <v>392</v>
      </c>
      <c r="C36" s="47" t="s">
        <v>10</v>
      </c>
      <c r="D36" s="48">
        <v>4</v>
      </c>
      <c r="E36" s="57"/>
      <c r="F36" s="51">
        <f t="shared" si="0"/>
        <v>0</v>
      </c>
      <c r="G36" s="48"/>
      <c r="H36" s="48">
        <v>18845</v>
      </c>
    </row>
    <row r="37" spans="1:8" x14ac:dyDescent="0.25">
      <c r="A37" s="55">
        <v>34</v>
      </c>
      <c r="B37" s="48" t="s">
        <v>393</v>
      </c>
      <c r="C37" s="47" t="s">
        <v>10</v>
      </c>
      <c r="D37" s="48">
        <v>10</v>
      </c>
      <c r="E37" s="57"/>
      <c r="F37" s="51">
        <f t="shared" si="0"/>
        <v>0</v>
      </c>
      <c r="G37" s="48"/>
      <c r="H37" s="48">
        <v>18846</v>
      </c>
    </row>
    <row r="38" spans="1:8" x14ac:dyDescent="0.25">
      <c r="A38" s="55">
        <v>35</v>
      </c>
      <c r="B38" s="48" t="s">
        <v>394</v>
      </c>
      <c r="C38" s="47" t="s">
        <v>10</v>
      </c>
      <c r="D38" s="48">
        <v>4</v>
      </c>
      <c r="E38" s="57"/>
      <c r="F38" s="51">
        <f t="shared" si="0"/>
        <v>0</v>
      </c>
      <c r="G38" s="48"/>
      <c r="H38" s="48">
        <v>18847</v>
      </c>
    </row>
    <row r="39" spans="1:8" x14ac:dyDescent="0.25">
      <c r="A39" s="55">
        <v>36</v>
      </c>
      <c r="B39" s="48" t="s">
        <v>395</v>
      </c>
      <c r="C39" s="47" t="s">
        <v>10</v>
      </c>
      <c r="D39" s="48">
        <v>2</v>
      </c>
      <c r="E39" s="57"/>
      <c r="F39" s="51">
        <f t="shared" si="0"/>
        <v>0</v>
      </c>
      <c r="G39" s="48"/>
      <c r="H39" s="48">
        <v>18848</v>
      </c>
    </row>
    <row r="40" spans="1:8" x14ac:dyDescent="0.25">
      <c r="A40" s="55">
        <v>37</v>
      </c>
      <c r="B40" s="48" t="s">
        <v>396</v>
      </c>
      <c r="C40" s="47" t="s">
        <v>10</v>
      </c>
      <c r="D40" s="48">
        <v>10</v>
      </c>
      <c r="E40" s="57"/>
      <c r="F40" s="51">
        <f t="shared" si="0"/>
        <v>0</v>
      </c>
      <c r="G40" s="48"/>
      <c r="H40" s="48">
        <v>18849</v>
      </c>
    </row>
    <row r="41" spans="1:8" x14ac:dyDescent="0.25">
      <c r="A41" s="55">
        <v>38</v>
      </c>
      <c r="B41" s="48" t="s">
        <v>397</v>
      </c>
      <c r="C41" s="47" t="s">
        <v>10</v>
      </c>
      <c r="D41" s="48">
        <v>2</v>
      </c>
      <c r="E41" s="57"/>
      <c r="F41" s="51">
        <f t="shared" si="0"/>
        <v>0</v>
      </c>
      <c r="G41" s="48"/>
      <c r="H41" s="48">
        <v>18850</v>
      </c>
    </row>
    <row r="42" spans="1:8" x14ac:dyDescent="0.25">
      <c r="A42" s="55">
        <v>39</v>
      </c>
      <c r="B42" s="48" t="s">
        <v>398</v>
      </c>
      <c r="C42" s="47" t="s">
        <v>10</v>
      </c>
      <c r="D42" s="48">
        <v>2</v>
      </c>
      <c r="E42" s="57"/>
      <c r="F42" s="51">
        <f t="shared" si="0"/>
        <v>0</v>
      </c>
      <c r="G42" s="48"/>
      <c r="H42" s="48">
        <v>18851</v>
      </c>
    </row>
    <row r="43" spans="1:8" x14ac:dyDescent="0.25">
      <c r="A43" s="55">
        <v>40</v>
      </c>
      <c r="B43" s="48" t="s">
        <v>399</v>
      </c>
      <c r="C43" s="47" t="s">
        <v>10</v>
      </c>
      <c r="D43" s="48">
        <v>4</v>
      </c>
      <c r="E43" s="57"/>
      <c r="F43" s="51">
        <f t="shared" si="0"/>
        <v>0</v>
      </c>
      <c r="G43" s="48"/>
      <c r="H43" s="48">
        <v>18852</v>
      </c>
    </row>
    <row r="44" spans="1:8" x14ac:dyDescent="0.25">
      <c r="A44" s="55">
        <v>41</v>
      </c>
      <c r="B44" s="48" t="s">
        <v>400</v>
      </c>
      <c r="C44" s="47" t="s">
        <v>10</v>
      </c>
      <c r="D44" s="48">
        <v>10</v>
      </c>
      <c r="E44" s="57"/>
      <c r="F44" s="51">
        <f t="shared" si="0"/>
        <v>0</v>
      </c>
      <c r="G44" s="48"/>
      <c r="H44" s="48">
        <v>18853</v>
      </c>
    </row>
    <row r="45" spans="1:8" x14ac:dyDescent="0.25">
      <c r="A45" s="108" t="s">
        <v>80</v>
      </c>
      <c r="B45" s="108"/>
      <c r="C45" s="108"/>
      <c r="D45" s="108"/>
      <c r="E45" s="108"/>
      <c r="F45" s="59">
        <f>SUM(F4:F44)</f>
        <v>0</v>
      </c>
      <c r="G45" s="48"/>
      <c r="H45" s="48"/>
    </row>
    <row r="48" spans="1:8" x14ac:dyDescent="0.25">
      <c r="A48" s="105"/>
      <c r="B48" s="105"/>
    </row>
  </sheetData>
  <mergeCells count="3">
    <mergeCell ref="A2:B2"/>
    <mergeCell ref="A45:E45"/>
    <mergeCell ref="A48:B48"/>
  </mergeCells>
  <pageMargins left="0.7" right="0.7" top="0.75" bottom="0.75" header="0.3" footer="0.3"/>
  <pageSetup paperSize="9" scale="7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D89D1-0D4D-4255-BC9F-F63FA414322B}">
  <dimension ref="A1:H10"/>
  <sheetViews>
    <sheetView workbookViewId="0">
      <selection activeCell="B1" sqref="B1"/>
    </sheetView>
  </sheetViews>
  <sheetFormatPr defaultRowHeight="15" x14ac:dyDescent="0.25"/>
  <cols>
    <col min="1" max="1" width="9.140625" style="11"/>
    <col min="2" max="2" width="60.5703125" bestFit="1" customWidth="1"/>
    <col min="4" max="4" width="15" customWidth="1"/>
    <col min="5" max="5" width="11.85546875" customWidth="1"/>
    <col min="6" max="6" width="14.140625" customWidth="1"/>
    <col min="7" max="7" width="39.5703125" customWidth="1"/>
    <col min="8" max="8" width="10.28515625" customWidth="1"/>
  </cols>
  <sheetData>
    <row r="1" spans="1:8" ht="60.75" customHeight="1" x14ac:dyDescent="0.25">
      <c r="B1" s="9" t="s">
        <v>680</v>
      </c>
    </row>
    <row r="2" spans="1:8" ht="22.5" customHeight="1" x14ac:dyDescent="0.25">
      <c r="A2" s="95" t="s">
        <v>662</v>
      </c>
      <c r="B2" s="95"/>
    </row>
    <row r="3" spans="1:8" s="9" customFormat="1" ht="75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82</v>
      </c>
      <c r="F3" s="1" t="s">
        <v>108</v>
      </c>
      <c r="G3" s="1" t="s">
        <v>7</v>
      </c>
      <c r="H3" s="1" t="s">
        <v>8</v>
      </c>
    </row>
    <row r="4" spans="1:8" x14ac:dyDescent="0.25">
      <c r="A4" s="17">
        <v>1</v>
      </c>
      <c r="B4" s="15" t="s">
        <v>401</v>
      </c>
      <c r="C4" s="17" t="s">
        <v>352</v>
      </c>
      <c r="D4" s="15">
        <v>60</v>
      </c>
      <c r="E4" s="16"/>
      <c r="F4" s="16">
        <f>+D4*E4</f>
        <v>0</v>
      </c>
      <c r="G4" s="60"/>
      <c r="H4" s="17">
        <v>18756</v>
      </c>
    </row>
    <row r="5" spans="1:8" x14ac:dyDescent="0.25">
      <c r="A5" s="17">
        <v>2</v>
      </c>
      <c r="B5" s="15" t="s">
        <v>649</v>
      </c>
      <c r="C5" s="17" t="s">
        <v>352</v>
      </c>
      <c r="D5" s="15">
        <v>140</v>
      </c>
      <c r="E5" s="16"/>
      <c r="F5" s="16">
        <f t="shared" ref="F5:F9" si="0">+D5*E5</f>
        <v>0</v>
      </c>
      <c r="G5" s="60"/>
      <c r="H5" s="17">
        <v>18757</v>
      </c>
    </row>
    <row r="6" spans="1:8" x14ac:dyDescent="0.25">
      <c r="A6" s="17">
        <v>3</v>
      </c>
      <c r="B6" s="15" t="s">
        <v>650</v>
      </c>
      <c r="C6" s="17" t="s">
        <v>352</v>
      </c>
      <c r="D6" s="15">
        <v>20</v>
      </c>
      <c r="E6" s="16"/>
      <c r="F6" s="16">
        <f t="shared" si="0"/>
        <v>0</v>
      </c>
      <c r="G6" s="60"/>
      <c r="H6" s="17">
        <v>18758</v>
      </c>
    </row>
    <row r="7" spans="1:8" x14ac:dyDescent="0.25">
      <c r="A7" s="17">
        <v>4</v>
      </c>
      <c r="B7" s="15" t="s">
        <v>651</v>
      </c>
      <c r="C7" s="17" t="s">
        <v>352</v>
      </c>
      <c r="D7" s="15">
        <v>150</v>
      </c>
      <c r="E7" s="16"/>
      <c r="F7" s="16">
        <f t="shared" si="0"/>
        <v>0</v>
      </c>
      <c r="G7" s="60"/>
      <c r="H7" s="17">
        <v>18759</v>
      </c>
    </row>
    <row r="8" spans="1:8" x14ac:dyDescent="0.25">
      <c r="A8" s="17">
        <v>5</v>
      </c>
      <c r="B8" s="15" t="s">
        <v>402</v>
      </c>
      <c r="C8" s="17" t="s">
        <v>352</v>
      </c>
      <c r="D8" s="15">
        <v>350</v>
      </c>
      <c r="E8" s="16"/>
      <c r="F8" s="16">
        <f t="shared" si="0"/>
        <v>0</v>
      </c>
      <c r="G8" s="60"/>
      <c r="H8" s="17">
        <v>18760</v>
      </c>
    </row>
    <row r="9" spans="1:8" x14ac:dyDescent="0.25">
      <c r="A9" s="17">
        <v>6</v>
      </c>
      <c r="B9" s="15" t="s">
        <v>403</v>
      </c>
      <c r="C9" s="17" t="s">
        <v>352</v>
      </c>
      <c r="D9" s="15">
        <v>10</v>
      </c>
      <c r="E9" s="16"/>
      <c r="F9" s="16">
        <f t="shared" si="0"/>
        <v>0</v>
      </c>
      <c r="G9" s="60"/>
      <c r="H9" s="17">
        <v>18761</v>
      </c>
    </row>
    <row r="10" spans="1:8" x14ac:dyDescent="0.25">
      <c r="A10" s="92" t="s">
        <v>80</v>
      </c>
      <c r="B10" s="92"/>
      <c r="C10" s="92"/>
      <c r="D10" s="92"/>
      <c r="E10" s="92"/>
      <c r="F10" s="16">
        <f>SUM(F4:F9)</f>
        <v>0</v>
      </c>
      <c r="H10" s="11"/>
    </row>
  </sheetData>
  <mergeCells count="2">
    <mergeCell ref="A2:B2"/>
    <mergeCell ref="A10:E1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1BC02-7288-4330-8853-2AEAC10C8032}">
  <dimension ref="A1:H12"/>
  <sheetViews>
    <sheetView workbookViewId="0">
      <selection activeCell="B1" sqref="B1"/>
    </sheetView>
  </sheetViews>
  <sheetFormatPr defaultRowHeight="15" x14ac:dyDescent="0.25"/>
  <cols>
    <col min="2" max="2" width="31.42578125" customWidth="1"/>
    <col min="4" max="4" width="14.5703125" customWidth="1"/>
    <col min="5" max="5" width="14.85546875" customWidth="1"/>
    <col min="6" max="6" width="16.85546875" customWidth="1"/>
    <col min="7" max="7" width="24.42578125" bestFit="1" customWidth="1"/>
  </cols>
  <sheetData>
    <row r="1" spans="1:8" ht="45" customHeight="1" x14ac:dyDescent="0.25">
      <c r="B1" s="9" t="s">
        <v>680</v>
      </c>
    </row>
    <row r="2" spans="1:8" ht="27.75" customHeight="1" x14ac:dyDescent="0.25">
      <c r="A2" s="95" t="s">
        <v>663</v>
      </c>
      <c r="B2" s="95"/>
      <c r="C2" s="95"/>
    </row>
    <row r="3" spans="1:8" ht="60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82</v>
      </c>
      <c r="F3" s="1" t="s">
        <v>108</v>
      </c>
      <c r="G3" s="1" t="s">
        <v>7</v>
      </c>
      <c r="H3" s="1" t="s">
        <v>404</v>
      </c>
    </row>
    <row r="4" spans="1:8" x14ac:dyDescent="0.25">
      <c r="A4" s="17">
        <v>1</v>
      </c>
      <c r="B4" s="15" t="s">
        <v>405</v>
      </c>
      <c r="C4" s="17" t="s">
        <v>117</v>
      </c>
      <c r="D4" s="24">
        <v>5500</v>
      </c>
      <c r="E4" s="16"/>
      <c r="F4" s="16">
        <f>+D4*E4</f>
        <v>0</v>
      </c>
      <c r="G4" s="15"/>
      <c r="H4" s="15">
        <v>18746</v>
      </c>
    </row>
    <row r="5" spans="1:8" x14ac:dyDescent="0.25">
      <c r="A5" s="17">
        <v>2</v>
      </c>
      <c r="B5" s="15" t="s">
        <v>406</v>
      </c>
      <c r="C5" s="17" t="s">
        <v>407</v>
      </c>
      <c r="D5" s="24">
        <v>2500</v>
      </c>
      <c r="E5" s="16"/>
      <c r="F5" s="16">
        <f t="shared" ref="F5:F9" si="0">+D5*E5</f>
        <v>0</v>
      </c>
      <c r="G5" s="15"/>
      <c r="H5" s="15">
        <v>18747</v>
      </c>
    </row>
    <row r="6" spans="1:8" x14ac:dyDescent="0.25">
      <c r="A6" s="17">
        <v>3</v>
      </c>
      <c r="B6" s="15" t="s">
        <v>408</v>
      </c>
      <c r="C6" s="17" t="s">
        <v>407</v>
      </c>
      <c r="D6" s="15">
        <v>2000</v>
      </c>
      <c r="E6" s="16"/>
      <c r="F6" s="16">
        <f t="shared" si="0"/>
        <v>0</v>
      </c>
      <c r="G6" s="15"/>
      <c r="H6" s="15">
        <v>18748</v>
      </c>
    </row>
    <row r="7" spans="1:8" x14ac:dyDescent="0.25">
      <c r="A7" s="17">
        <v>4</v>
      </c>
      <c r="B7" s="15" t="s">
        <v>409</v>
      </c>
      <c r="C7" s="17" t="s">
        <v>410</v>
      </c>
      <c r="D7" s="15">
        <v>140</v>
      </c>
      <c r="E7" s="16"/>
      <c r="F7" s="16">
        <f t="shared" si="0"/>
        <v>0</v>
      </c>
      <c r="G7" s="15"/>
      <c r="H7" s="15">
        <v>18749</v>
      </c>
    </row>
    <row r="8" spans="1:8" x14ac:dyDescent="0.25">
      <c r="A8" s="17">
        <v>5</v>
      </c>
      <c r="B8" s="15" t="s">
        <v>411</v>
      </c>
      <c r="C8" s="17" t="s">
        <v>412</v>
      </c>
      <c r="D8" s="15">
        <v>240</v>
      </c>
      <c r="E8" s="16"/>
      <c r="F8" s="16">
        <f t="shared" si="0"/>
        <v>0</v>
      </c>
      <c r="G8" s="15"/>
      <c r="H8" s="15">
        <v>18750</v>
      </c>
    </row>
    <row r="9" spans="1:8" x14ac:dyDescent="0.25">
      <c r="A9" s="17">
        <v>6</v>
      </c>
      <c r="B9" s="15" t="s">
        <v>413</v>
      </c>
      <c r="C9" s="17" t="s">
        <v>407</v>
      </c>
      <c r="D9" s="15">
        <v>160</v>
      </c>
      <c r="E9" s="16"/>
      <c r="F9" s="16">
        <f t="shared" si="0"/>
        <v>0</v>
      </c>
      <c r="G9" s="15"/>
      <c r="H9" s="61">
        <v>18186</v>
      </c>
    </row>
    <row r="10" spans="1:8" x14ac:dyDescent="0.25">
      <c r="A10" s="92" t="s">
        <v>414</v>
      </c>
      <c r="B10" s="92"/>
      <c r="C10" s="92"/>
      <c r="D10" s="92"/>
      <c r="E10" s="92"/>
      <c r="F10" s="16">
        <f>SUM(F4:F9)</f>
        <v>0</v>
      </c>
      <c r="H10" s="62"/>
    </row>
    <row r="12" spans="1:8" x14ac:dyDescent="0.25">
      <c r="A12" s="90"/>
      <c r="B12" s="90"/>
      <c r="C12" s="90"/>
      <c r="D12" s="90"/>
      <c r="E12" s="90"/>
      <c r="F12" s="90"/>
    </row>
  </sheetData>
  <mergeCells count="3">
    <mergeCell ref="A2:C2"/>
    <mergeCell ref="A10:E10"/>
    <mergeCell ref="A12:F1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EF33A-1710-48FF-B3EA-8ADC181F87AA}">
  <dimension ref="A1:I199"/>
  <sheetViews>
    <sheetView workbookViewId="0">
      <selection activeCell="B1" sqref="B1"/>
    </sheetView>
  </sheetViews>
  <sheetFormatPr defaultRowHeight="15" x14ac:dyDescent="0.25"/>
  <cols>
    <col min="1" max="1" width="6.7109375" style="38" customWidth="1"/>
    <col min="2" max="2" width="66" style="31" customWidth="1"/>
    <col min="3" max="3" width="9.140625" style="38"/>
    <col min="4" max="4" width="15.140625" style="37" customWidth="1"/>
    <col min="5" max="5" width="12.85546875" style="9" customWidth="1"/>
    <col min="6" max="6" width="13.28515625" style="9" customWidth="1"/>
    <col min="7" max="7" width="40.42578125" style="9" customWidth="1"/>
    <col min="8" max="8" width="13" style="9" customWidth="1"/>
    <col min="9" max="9" width="9.140625" style="9"/>
  </cols>
  <sheetData>
    <row r="1" spans="1:9" ht="50.25" customHeight="1" x14ac:dyDescent="0.25">
      <c r="B1" s="31" t="s">
        <v>680</v>
      </c>
    </row>
    <row r="2" spans="1:9" ht="26.25" customHeight="1" x14ac:dyDescent="0.25">
      <c r="A2" s="95" t="s">
        <v>664</v>
      </c>
      <c r="B2" s="95"/>
    </row>
    <row r="3" spans="1:9" s="2" customFormat="1" ht="75" x14ac:dyDescent="0.25">
      <c r="A3" s="1" t="s">
        <v>1</v>
      </c>
      <c r="B3" s="1" t="s">
        <v>2</v>
      </c>
      <c r="C3" s="1" t="s">
        <v>3</v>
      </c>
      <c r="D3" s="23" t="s">
        <v>4</v>
      </c>
      <c r="E3" s="1" t="s">
        <v>82</v>
      </c>
      <c r="F3" s="1" t="s">
        <v>108</v>
      </c>
      <c r="G3" s="1" t="s">
        <v>7</v>
      </c>
      <c r="H3" s="1" t="s">
        <v>415</v>
      </c>
      <c r="I3" s="1" t="s">
        <v>8</v>
      </c>
    </row>
    <row r="4" spans="1:9" x14ac:dyDescent="0.25">
      <c r="A4" s="3">
        <v>1</v>
      </c>
      <c r="B4" s="4" t="s">
        <v>416</v>
      </c>
      <c r="C4" s="3" t="s">
        <v>10</v>
      </c>
      <c r="D4" s="6">
        <v>50</v>
      </c>
      <c r="E4" s="29"/>
      <c r="F4" s="29">
        <f t="shared" ref="F4:F67" si="0">+D4*E4</f>
        <v>0</v>
      </c>
      <c r="G4" s="8"/>
      <c r="H4" s="8"/>
      <c r="I4" s="8">
        <v>1</v>
      </c>
    </row>
    <row r="5" spans="1:9" x14ac:dyDescent="0.25">
      <c r="A5" s="3">
        <v>2</v>
      </c>
      <c r="B5" s="4" t="s">
        <v>417</v>
      </c>
      <c r="C5" s="3" t="s">
        <v>10</v>
      </c>
      <c r="D5" s="6">
        <v>1</v>
      </c>
      <c r="E5" s="29"/>
      <c r="F5" s="29">
        <f t="shared" si="0"/>
        <v>0</v>
      </c>
      <c r="G5" s="8"/>
      <c r="H5" s="8"/>
      <c r="I5" s="8">
        <v>18143</v>
      </c>
    </row>
    <row r="6" spans="1:9" x14ac:dyDescent="0.25">
      <c r="A6" s="3">
        <v>3</v>
      </c>
      <c r="B6" s="4" t="s">
        <v>418</v>
      </c>
      <c r="C6" s="3" t="s">
        <v>10</v>
      </c>
      <c r="D6" s="6">
        <v>1</v>
      </c>
      <c r="E6" s="29"/>
      <c r="F6" s="29">
        <f t="shared" si="0"/>
        <v>0</v>
      </c>
      <c r="G6" s="8"/>
      <c r="H6" s="8"/>
      <c r="I6" s="8">
        <v>2</v>
      </c>
    </row>
    <row r="7" spans="1:9" x14ac:dyDescent="0.25">
      <c r="A7" s="3">
        <v>4</v>
      </c>
      <c r="B7" s="4" t="s">
        <v>419</v>
      </c>
      <c r="C7" s="3" t="s">
        <v>10</v>
      </c>
      <c r="D7" s="6">
        <v>30</v>
      </c>
      <c r="E7" s="29"/>
      <c r="F7" s="29">
        <f t="shared" si="0"/>
        <v>0</v>
      </c>
      <c r="G7" s="8"/>
      <c r="H7" s="8"/>
      <c r="I7" s="8">
        <v>243</v>
      </c>
    </row>
    <row r="8" spans="1:9" x14ac:dyDescent="0.25">
      <c r="A8" s="3">
        <v>5</v>
      </c>
      <c r="B8" s="4" t="s">
        <v>420</v>
      </c>
      <c r="C8" s="3" t="s">
        <v>10</v>
      </c>
      <c r="D8" s="6">
        <v>320</v>
      </c>
      <c r="E8" s="29"/>
      <c r="F8" s="29">
        <f t="shared" si="0"/>
        <v>0</v>
      </c>
      <c r="G8" s="8"/>
      <c r="H8" s="8"/>
      <c r="I8" s="8">
        <v>18059</v>
      </c>
    </row>
    <row r="9" spans="1:9" x14ac:dyDescent="0.25">
      <c r="A9" s="3">
        <v>6</v>
      </c>
      <c r="B9" s="4" t="s">
        <v>421</v>
      </c>
      <c r="C9" s="3" t="s">
        <v>10</v>
      </c>
      <c r="D9" s="6">
        <v>75</v>
      </c>
      <c r="E9" s="29"/>
      <c r="F9" s="29">
        <f t="shared" si="0"/>
        <v>0</v>
      </c>
      <c r="G9" s="8"/>
      <c r="H9" s="8"/>
      <c r="I9" s="8">
        <v>3</v>
      </c>
    </row>
    <row r="10" spans="1:9" x14ac:dyDescent="0.25">
      <c r="A10" s="3">
        <v>7</v>
      </c>
      <c r="B10" s="4" t="s">
        <v>422</v>
      </c>
      <c r="C10" s="3" t="s">
        <v>10</v>
      </c>
      <c r="D10" s="6">
        <v>1</v>
      </c>
      <c r="E10" s="29"/>
      <c r="F10" s="29">
        <f t="shared" si="0"/>
        <v>0</v>
      </c>
      <c r="G10" s="8"/>
      <c r="H10" s="8"/>
      <c r="I10" s="8">
        <v>18060</v>
      </c>
    </row>
    <row r="11" spans="1:9" x14ac:dyDescent="0.25">
      <c r="A11" s="3">
        <v>8</v>
      </c>
      <c r="B11" s="4" t="s">
        <v>423</v>
      </c>
      <c r="C11" s="3" t="s">
        <v>10</v>
      </c>
      <c r="D11" s="6">
        <v>40</v>
      </c>
      <c r="E11" s="29"/>
      <c r="F11" s="29">
        <f t="shared" si="0"/>
        <v>0</v>
      </c>
      <c r="G11" s="8"/>
      <c r="H11" s="8"/>
      <c r="I11" s="8">
        <v>4</v>
      </c>
    </row>
    <row r="12" spans="1:9" x14ac:dyDescent="0.25">
      <c r="A12" s="3">
        <v>9</v>
      </c>
      <c r="B12" s="4" t="s">
        <v>424</v>
      </c>
      <c r="C12" s="3" t="s">
        <v>10</v>
      </c>
      <c r="D12" s="6">
        <v>60</v>
      </c>
      <c r="E12" s="29"/>
      <c r="F12" s="29">
        <f t="shared" si="0"/>
        <v>0</v>
      </c>
      <c r="G12" s="8"/>
      <c r="H12" s="8"/>
      <c r="I12" s="8">
        <v>5</v>
      </c>
    </row>
    <row r="13" spans="1:9" x14ac:dyDescent="0.25">
      <c r="A13" s="3">
        <v>10</v>
      </c>
      <c r="B13" s="4" t="s">
        <v>425</v>
      </c>
      <c r="C13" s="3" t="s">
        <v>10</v>
      </c>
      <c r="D13" s="6">
        <v>255</v>
      </c>
      <c r="E13" s="29"/>
      <c r="F13" s="29">
        <f t="shared" si="0"/>
        <v>0</v>
      </c>
      <c r="G13" s="8"/>
      <c r="H13" s="8"/>
      <c r="I13" s="8">
        <v>6</v>
      </c>
    </row>
    <row r="14" spans="1:9" x14ac:dyDescent="0.25">
      <c r="A14" s="3">
        <v>11</v>
      </c>
      <c r="B14" s="4" t="s">
        <v>426</v>
      </c>
      <c r="C14" s="3" t="s">
        <v>10</v>
      </c>
      <c r="D14" s="6">
        <v>1</v>
      </c>
      <c r="E14" s="29"/>
      <c r="F14" s="29">
        <f t="shared" si="0"/>
        <v>0</v>
      </c>
      <c r="G14" s="8"/>
      <c r="H14" s="8"/>
      <c r="I14" s="8">
        <v>17647</v>
      </c>
    </row>
    <row r="15" spans="1:9" x14ac:dyDescent="0.25">
      <c r="A15" s="3">
        <v>12</v>
      </c>
      <c r="B15" s="4" t="s">
        <v>427</v>
      </c>
      <c r="C15" s="3" t="s">
        <v>10</v>
      </c>
      <c r="D15" s="6">
        <v>80</v>
      </c>
      <c r="E15" s="29"/>
      <c r="F15" s="29">
        <f t="shared" si="0"/>
        <v>0</v>
      </c>
      <c r="G15" s="8"/>
      <c r="H15" s="8"/>
      <c r="I15" s="8">
        <v>17640</v>
      </c>
    </row>
    <row r="16" spans="1:9" x14ac:dyDescent="0.25">
      <c r="A16" s="3">
        <v>13</v>
      </c>
      <c r="B16" s="4" t="s">
        <v>428</v>
      </c>
      <c r="C16" s="3" t="s">
        <v>10</v>
      </c>
      <c r="D16" s="6">
        <v>1</v>
      </c>
      <c r="E16" s="29"/>
      <c r="F16" s="29">
        <f t="shared" si="0"/>
        <v>0</v>
      </c>
      <c r="G16" s="8"/>
      <c r="H16" s="8"/>
      <c r="I16" s="8">
        <v>17646</v>
      </c>
    </row>
    <row r="17" spans="1:9" x14ac:dyDescent="0.25">
      <c r="A17" s="3">
        <v>14</v>
      </c>
      <c r="B17" s="4" t="s">
        <v>429</v>
      </c>
      <c r="C17" s="3" t="s">
        <v>10</v>
      </c>
      <c r="D17" s="6">
        <v>1</v>
      </c>
      <c r="E17" s="29"/>
      <c r="F17" s="29">
        <f t="shared" si="0"/>
        <v>0</v>
      </c>
      <c r="G17" s="8"/>
      <c r="H17" s="8"/>
      <c r="I17" s="8">
        <v>18142</v>
      </c>
    </row>
    <row r="18" spans="1:9" x14ac:dyDescent="0.25">
      <c r="A18" s="3">
        <v>15</v>
      </c>
      <c r="B18" s="4" t="s">
        <v>430</v>
      </c>
      <c r="C18" s="3" t="s">
        <v>10</v>
      </c>
      <c r="D18" s="6">
        <v>120</v>
      </c>
      <c r="E18" s="29"/>
      <c r="F18" s="29">
        <f t="shared" si="0"/>
        <v>0</v>
      </c>
      <c r="G18" s="8"/>
      <c r="H18" s="8"/>
      <c r="I18" s="8">
        <v>7</v>
      </c>
    </row>
    <row r="19" spans="1:9" ht="30" x14ac:dyDescent="0.25">
      <c r="A19" s="3">
        <v>16</v>
      </c>
      <c r="B19" s="4" t="s">
        <v>431</v>
      </c>
      <c r="C19" s="3" t="s">
        <v>10</v>
      </c>
      <c r="D19" s="6">
        <v>140</v>
      </c>
      <c r="E19" s="29"/>
      <c r="F19" s="29">
        <f t="shared" si="0"/>
        <v>0</v>
      </c>
      <c r="G19" s="8"/>
      <c r="H19" s="8"/>
      <c r="I19" s="8">
        <v>276</v>
      </c>
    </row>
    <row r="20" spans="1:9" x14ac:dyDescent="0.25">
      <c r="A20" s="3">
        <v>17</v>
      </c>
      <c r="B20" s="4" t="s">
        <v>432</v>
      </c>
      <c r="C20" s="3" t="s">
        <v>10</v>
      </c>
      <c r="D20" s="6">
        <v>75</v>
      </c>
      <c r="E20" s="29"/>
      <c r="F20" s="29">
        <f t="shared" si="0"/>
        <v>0</v>
      </c>
      <c r="G20" s="8"/>
      <c r="H20" s="8"/>
      <c r="I20" s="8">
        <v>8</v>
      </c>
    </row>
    <row r="21" spans="1:9" x14ac:dyDescent="0.25">
      <c r="A21" s="3">
        <v>18</v>
      </c>
      <c r="B21" s="4" t="s">
        <v>433</v>
      </c>
      <c r="C21" s="3" t="s">
        <v>10</v>
      </c>
      <c r="D21" s="6">
        <v>280</v>
      </c>
      <c r="E21" s="29"/>
      <c r="F21" s="29">
        <f t="shared" si="0"/>
        <v>0</v>
      </c>
      <c r="G21" s="8"/>
      <c r="H21" s="8"/>
      <c r="I21" s="8">
        <v>9</v>
      </c>
    </row>
    <row r="22" spans="1:9" x14ac:dyDescent="0.25">
      <c r="A22" s="3">
        <v>19</v>
      </c>
      <c r="B22" s="4" t="s">
        <v>434</v>
      </c>
      <c r="C22" s="3" t="s">
        <v>10</v>
      </c>
      <c r="D22" s="6">
        <v>1</v>
      </c>
      <c r="E22" s="29"/>
      <c r="F22" s="29">
        <f t="shared" si="0"/>
        <v>0</v>
      </c>
      <c r="G22" s="8"/>
      <c r="H22" s="8"/>
      <c r="I22" s="8">
        <v>18144</v>
      </c>
    </row>
    <row r="23" spans="1:9" x14ac:dyDescent="0.25">
      <c r="A23" s="3">
        <v>20</v>
      </c>
      <c r="B23" s="4" t="s">
        <v>435</v>
      </c>
      <c r="C23" s="3" t="s">
        <v>10</v>
      </c>
      <c r="D23" s="6">
        <v>295</v>
      </c>
      <c r="E23" s="29"/>
      <c r="F23" s="29">
        <f t="shared" si="0"/>
        <v>0</v>
      </c>
      <c r="G23" s="8"/>
      <c r="H23" s="8"/>
      <c r="I23" s="8">
        <v>277</v>
      </c>
    </row>
    <row r="24" spans="1:9" x14ac:dyDescent="0.25">
      <c r="A24" s="3">
        <v>21</v>
      </c>
      <c r="B24" s="4" t="s">
        <v>436</v>
      </c>
      <c r="C24" s="3" t="s">
        <v>110</v>
      </c>
      <c r="D24" s="6">
        <v>1240</v>
      </c>
      <c r="E24" s="29"/>
      <c r="F24" s="29">
        <f t="shared" si="0"/>
        <v>0</v>
      </c>
      <c r="G24" s="8"/>
      <c r="H24" s="8"/>
      <c r="I24" s="8">
        <v>278</v>
      </c>
    </row>
    <row r="25" spans="1:9" ht="30" x14ac:dyDescent="0.25">
      <c r="A25" s="3">
        <v>22</v>
      </c>
      <c r="B25" s="4" t="s">
        <v>437</v>
      </c>
      <c r="C25" s="3" t="s">
        <v>10</v>
      </c>
      <c r="D25" s="6">
        <v>40</v>
      </c>
      <c r="E25" s="29"/>
      <c r="F25" s="29">
        <f t="shared" si="0"/>
        <v>0</v>
      </c>
      <c r="G25" s="8"/>
      <c r="H25" s="8"/>
      <c r="I25" s="8">
        <v>17733</v>
      </c>
    </row>
    <row r="26" spans="1:9" x14ac:dyDescent="0.25">
      <c r="A26" s="3">
        <v>23</v>
      </c>
      <c r="B26" s="4" t="s">
        <v>438</v>
      </c>
      <c r="C26" s="3" t="s">
        <v>10</v>
      </c>
      <c r="D26" s="6">
        <v>20</v>
      </c>
      <c r="E26" s="29"/>
      <c r="F26" s="29">
        <f t="shared" si="0"/>
        <v>0</v>
      </c>
      <c r="G26" s="8"/>
      <c r="H26" s="8"/>
      <c r="I26" s="8">
        <v>18141</v>
      </c>
    </row>
    <row r="27" spans="1:9" x14ac:dyDescent="0.25">
      <c r="A27" s="3">
        <v>24</v>
      </c>
      <c r="B27" s="4" t="s">
        <v>439</v>
      </c>
      <c r="C27" s="3" t="s">
        <v>10</v>
      </c>
      <c r="D27" s="6">
        <v>320</v>
      </c>
      <c r="E27" s="29"/>
      <c r="F27" s="29">
        <f t="shared" si="0"/>
        <v>0</v>
      </c>
      <c r="G27" s="8"/>
      <c r="H27" s="8"/>
      <c r="I27" s="8">
        <v>10</v>
      </c>
    </row>
    <row r="28" spans="1:9" x14ac:dyDescent="0.25">
      <c r="A28" s="3">
        <v>25</v>
      </c>
      <c r="B28" s="4" t="s">
        <v>440</v>
      </c>
      <c r="C28" s="3" t="s">
        <v>110</v>
      </c>
      <c r="D28" s="6">
        <v>1</v>
      </c>
      <c r="E28" s="29"/>
      <c r="F28" s="29">
        <f t="shared" si="0"/>
        <v>0</v>
      </c>
      <c r="G28" s="8"/>
      <c r="H28" s="8"/>
      <c r="I28" s="8">
        <v>17637</v>
      </c>
    </row>
    <row r="29" spans="1:9" x14ac:dyDescent="0.25">
      <c r="A29" s="3">
        <v>26</v>
      </c>
      <c r="B29" s="4" t="s">
        <v>441</v>
      </c>
      <c r="C29" s="3" t="s">
        <v>117</v>
      </c>
      <c r="D29" s="6">
        <v>40</v>
      </c>
      <c r="E29" s="29"/>
      <c r="F29" s="29">
        <f t="shared" si="0"/>
        <v>0</v>
      </c>
      <c r="G29" s="8"/>
      <c r="H29" s="8"/>
      <c r="I29" s="8">
        <v>17638</v>
      </c>
    </row>
    <row r="30" spans="1:9" x14ac:dyDescent="0.25">
      <c r="A30" s="3">
        <v>27</v>
      </c>
      <c r="B30" s="4" t="s">
        <v>442</v>
      </c>
      <c r="C30" s="3" t="s">
        <v>117</v>
      </c>
      <c r="D30" s="6">
        <v>20</v>
      </c>
      <c r="E30" s="29"/>
      <c r="F30" s="29">
        <f t="shared" si="0"/>
        <v>0</v>
      </c>
      <c r="G30" s="8"/>
      <c r="H30" s="8"/>
      <c r="I30" s="8">
        <v>17635</v>
      </c>
    </row>
    <row r="31" spans="1:9" x14ac:dyDescent="0.25">
      <c r="A31" s="3">
        <v>28</v>
      </c>
      <c r="B31" s="4" t="s">
        <v>443</v>
      </c>
      <c r="C31" s="3" t="s">
        <v>117</v>
      </c>
      <c r="D31" s="6">
        <v>1</v>
      </c>
      <c r="E31" s="29"/>
      <c r="F31" s="29">
        <f t="shared" si="0"/>
        <v>0</v>
      </c>
      <c r="G31" s="8"/>
      <c r="H31" s="8"/>
      <c r="I31" s="8">
        <v>14</v>
      </c>
    </row>
    <row r="32" spans="1:9" x14ac:dyDescent="0.25">
      <c r="A32" s="3">
        <v>29</v>
      </c>
      <c r="B32" s="4" t="s">
        <v>444</v>
      </c>
      <c r="C32" s="3" t="s">
        <v>117</v>
      </c>
      <c r="D32" s="6">
        <v>55</v>
      </c>
      <c r="E32" s="29"/>
      <c r="F32" s="29">
        <f t="shared" si="0"/>
        <v>0</v>
      </c>
      <c r="G32" s="8"/>
      <c r="H32" s="8"/>
      <c r="I32" s="8">
        <v>25</v>
      </c>
    </row>
    <row r="33" spans="1:9" x14ac:dyDescent="0.25">
      <c r="A33" s="3">
        <v>30</v>
      </c>
      <c r="B33" s="4" t="s">
        <v>445</v>
      </c>
      <c r="C33" s="3" t="s">
        <v>110</v>
      </c>
      <c r="D33" s="6">
        <v>2200</v>
      </c>
      <c r="E33" s="29"/>
      <c r="F33" s="29">
        <f t="shared" si="0"/>
        <v>0</v>
      </c>
      <c r="G33" s="8"/>
      <c r="H33" s="8"/>
      <c r="I33" s="8">
        <v>24</v>
      </c>
    </row>
    <row r="34" spans="1:9" x14ac:dyDescent="0.25">
      <c r="A34" s="3">
        <v>31</v>
      </c>
      <c r="B34" s="4" t="s">
        <v>446</v>
      </c>
      <c r="C34" s="3" t="s">
        <v>110</v>
      </c>
      <c r="D34" s="6">
        <v>1</v>
      </c>
      <c r="E34" s="29"/>
      <c r="F34" s="29">
        <f t="shared" si="0"/>
        <v>0</v>
      </c>
      <c r="G34" s="8"/>
      <c r="H34" s="8"/>
      <c r="I34" s="8">
        <v>17642</v>
      </c>
    </row>
    <row r="35" spans="1:9" x14ac:dyDescent="0.25">
      <c r="A35" s="3">
        <v>32</v>
      </c>
      <c r="B35" s="4" t="s">
        <v>447</v>
      </c>
      <c r="C35" s="3" t="s">
        <v>10</v>
      </c>
      <c r="D35" s="6">
        <v>1</v>
      </c>
      <c r="E35" s="29"/>
      <c r="F35" s="29">
        <f t="shared" si="0"/>
        <v>0</v>
      </c>
      <c r="G35" s="8"/>
      <c r="H35" s="8"/>
      <c r="I35" s="8">
        <v>300</v>
      </c>
    </row>
    <row r="36" spans="1:9" x14ac:dyDescent="0.25">
      <c r="A36" s="3">
        <v>33</v>
      </c>
      <c r="B36" s="4" t="s">
        <v>448</v>
      </c>
      <c r="C36" s="3" t="s">
        <v>10</v>
      </c>
      <c r="D36" s="6">
        <v>1</v>
      </c>
      <c r="E36" s="29"/>
      <c r="F36" s="29">
        <f t="shared" si="0"/>
        <v>0</v>
      </c>
      <c r="G36" s="8"/>
      <c r="H36" s="8"/>
      <c r="I36" s="8">
        <v>301</v>
      </c>
    </row>
    <row r="37" spans="1:9" x14ac:dyDescent="0.25">
      <c r="A37" s="3">
        <v>34</v>
      </c>
      <c r="B37" s="4" t="s">
        <v>449</v>
      </c>
      <c r="C37" s="3" t="s">
        <v>10</v>
      </c>
      <c r="D37" s="6">
        <f>4*3</f>
        <v>12</v>
      </c>
      <c r="E37" s="29"/>
      <c r="F37" s="29">
        <f t="shared" si="0"/>
        <v>0</v>
      </c>
      <c r="G37" s="8"/>
      <c r="H37" s="8"/>
      <c r="I37" s="8">
        <v>302</v>
      </c>
    </row>
    <row r="38" spans="1:9" x14ac:dyDescent="0.25">
      <c r="A38" s="3">
        <v>35</v>
      </c>
      <c r="B38" s="4" t="s">
        <v>450</v>
      </c>
      <c r="C38" s="3" t="s">
        <v>10</v>
      </c>
      <c r="D38" s="6">
        <v>1</v>
      </c>
      <c r="E38" s="29"/>
      <c r="F38" s="29">
        <f t="shared" si="0"/>
        <v>0</v>
      </c>
      <c r="G38" s="8"/>
      <c r="H38" s="8"/>
      <c r="I38" s="8">
        <v>18384</v>
      </c>
    </row>
    <row r="39" spans="1:9" x14ac:dyDescent="0.25">
      <c r="A39" s="3">
        <v>36</v>
      </c>
      <c r="B39" s="4" t="s">
        <v>451</v>
      </c>
      <c r="C39" s="3" t="s">
        <v>10</v>
      </c>
      <c r="D39" s="6">
        <v>1</v>
      </c>
      <c r="E39" s="29"/>
      <c r="F39" s="29">
        <f t="shared" si="0"/>
        <v>0</v>
      </c>
      <c r="G39" s="8"/>
      <c r="H39" s="8"/>
      <c r="I39" s="8">
        <v>18385</v>
      </c>
    </row>
    <row r="40" spans="1:9" x14ac:dyDescent="0.25">
      <c r="A40" s="3">
        <v>37</v>
      </c>
      <c r="B40" s="4" t="s">
        <v>452</v>
      </c>
      <c r="C40" s="3" t="s">
        <v>10</v>
      </c>
      <c r="D40" s="6">
        <v>1</v>
      </c>
      <c r="E40" s="29"/>
      <c r="F40" s="29">
        <f t="shared" si="0"/>
        <v>0</v>
      </c>
      <c r="G40" s="8"/>
      <c r="H40" s="8"/>
      <c r="I40" s="8">
        <v>18386</v>
      </c>
    </row>
    <row r="41" spans="1:9" x14ac:dyDescent="0.25">
      <c r="A41" s="3">
        <v>38</v>
      </c>
      <c r="B41" s="4" t="s">
        <v>453</v>
      </c>
      <c r="C41" s="3" t="s">
        <v>10</v>
      </c>
      <c r="D41" s="6">
        <v>1</v>
      </c>
      <c r="E41" s="29"/>
      <c r="F41" s="29">
        <f t="shared" si="0"/>
        <v>0</v>
      </c>
      <c r="G41" s="8"/>
      <c r="H41" s="8"/>
      <c r="I41" s="8">
        <v>18270</v>
      </c>
    </row>
    <row r="42" spans="1:9" x14ac:dyDescent="0.25">
      <c r="A42" s="3">
        <v>39</v>
      </c>
      <c r="B42" s="4" t="s">
        <v>454</v>
      </c>
      <c r="C42" s="3" t="s">
        <v>10</v>
      </c>
      <c r="D42" s="6">
        <v>1</v>
      </c>
      <c r="E42" s="29"/>
      <c r="F42" s="29">
        <f t="shared" si="0"/>
        <v>0</v>
      </c>
      <c r="G42" s="8"/>
      <c r="H42" s="8"/>
      <c r="I42" s="8">
        <v>17711</v>
      </c>
    </row>
    <row r="43" spans="1:9" x14ac:dyDescent="0.25">
      <c r="A43" s="3">
        <v>40</v>
      </c>
      <c r="B43" s="4" t="s">
        <v>455</v>
      </c>
      <c r="C43" s="3" t="s">
        <v>10</v>
      </c>
      <c r="D43" s="6">
        <v>1</v>
      </c>
      <c r="E43" s="29"/>
      <c r="F43" s="29">
        <f t="shared" si="0"/>
        <v>0</v>
      </c>
      <c r="G43" s="8"/>
      <c r="H43" s="8"/>
      <c r="I43" s="8">
        <v>18271</v>
      </c>
    </row>
    <row r="44" spans="1:9" x14ac:dyDescent="0.25">
      <c r="A44" s="3">
        <v>41</v>
      </c>
      <c r="B44" s="4" t="s">
        <v>456</v>
      </c>
      <c r="C44" s="3" t="s">
        <v>10</v>
      </c>
      <c r="D44" s="6">
        <v>10</v>
      </c>
      <c r="E44" s="29"/>
      <c r="F44" s="29">
        <f t="shared" si="0"/>
        <v>0</v>
      </c>
      <c r="G44" s="8"/>
      <c r="H44" s="8"/>
      <c r="I44" s="8">
        <v>303</v>
      </c>
    </row>
    <row r="45" spans="1:9" x14ac:dyDescent="0.25">
      <c r="A45" s="3">
        <v>42</v>
      </c>
      <c r="B45" s="4" t="s">
        <v>457</v>
      </c>
      <c r="C45" s="3" t="s">
        <v>10</v>
      </c>
      <c r="D45" s="6">
        <v>1</v>
      </c>
      <c r="E45" s="29"/>
      <c r="F45" s="29">
        <f t="shared" si="0"/>
        <v>0</v>
      </c>
      <c r="G45" s="8"/>
      <c r="H45" s="8"/>
      <c r="I45" s="8">
        <v>304</v>
      </c>
    </row>
    <row r="46" spans="1:9" x14ac:dyDescent="0.25">
      <c r="A46" s="3">
        <v>43</v>
      </c>
      <c r="B46" s="4" t="s">
        <v>458</v>
      </c>
      <c r="C46" s="3" t="s">
        <v>10</v>
      </c>
      <c r="D46" s="6">
        <v>1</v>
      </c>
      <c r="E46" s="29"/>
      <c r="F46" s="29">
        <f t="shared" si="0"/>
        <v>0</v>
      </c>
      <c r="G46" s="8"/>
      <c r="H46" s="8"/>
      <c r="I46" s="8">
        <v>305</v>
      </c>
    </row>
    <row r="47" spans="1:9" x14ac:dyDescent="0.25">
      <c r="A47" s="3">
        <v>44</v>
      </c>
      <c r="B47" s="4" t="s">
        <v>459</v>
      </c>
      <c r="C47" s="3" t="s">
        <v>10</v>
      </c>
      <c r="D47" s="6">
        <v>1</v>
      </c>
      <c r="E47" s="29"/>
      <c r="F47" s="29">
        <f t="shared" si="0"/>
        <v>0</v>
      </c>
      <c r="G47" s="8"/>
      <c r="H47" s="8"/>
      <c r="I47" s="8">
        <v>17712</v>
      </c>
    </row>
    <row r="48" spans="1:9" x14ac:dyDescent="0.25">
      <c r="A48" s="3">
        <v>45</v>
      </c>
      <c r="B48" s="4" t="s">
        <v>460</v>
      </c>
      <c r="C48" s="3" t="s">
        <v>10</v>
      </c>
      <c r="D48" s="6">
        <v>1</v>
      </c>
      <c r="E48" s="29"/>
      <c r="F48" s="29">
        <f t="shared" si="0"/>
        <v>0</v>
      </c>
      <c r="G48" s="8"/>
      <c r="H48" s="8"/>
      <c r="I48" s="8">
        <v>18387</v>
      </c>
    </row>
    <row r="49" spans="1:9" x14ac:dyDescent="0.25">
      <c r="A49" s="3">
        <v>46</v>
      </c>
      <c r="B49" s="4" t="s">
        <v>461</v>
      </c>
      <c r="C49" s="3" t="s">
        <v>10</v>
      </c>
      <c r="D49" s="6">
        <v>10</v>
      </c>
      <c r="E49" s="29"/>
      <c r="F49" s="29">
        <f t="shared" si="0"/>
        <v>0</v>
      </c>
      <c r="G49" s="8"/>
      <c r="H49" s="8"/>
      <c r="I49" s="8">
        <v>306</v>
      </c>
    </row>
    <row r="50" spans="1:9" x14ac:dyDescent="0.25">
      <c r="A50" s="3">
        <v>47</v>
      </c>
      <c r="B50" s="4" t="s">
        <v>462</v>
      </c>
      <c r="C50" s="3" t="s">
        <v>10</v>
      </c>
      <c r="D50" s="6">
        <v>1</v>
      </c>
      <c r="E50" s="29"/>
      <c r="F50" s="29">
        <f t="shared" si="0"/>
        <v>0</v>
      </c>
      <c r="G50" s="8"/>
      <c r="H50" s="8"/>
      <c r="I50" s="8">
        <v>310</v>
      </c>
    </row>
    <row r="51" spans="1:9" x14ac:dyDescent="0.25">
      <c r="A51" s="3">
        <v>48</v>
      </c>
      <c r="B51" s="4" t="s">
        <v>463</v>
      </c>
      <c r="C51" s="3" t="s">
        <v>10</v>
      </c>
      <c r="D51" s="6">
        <v>1</v>
      </c>
      <c r="E51" s="29"/>
      <c r="F51" s="29">
        <f t="shared" si="0"/>
        <v>0</v>
      </c>
      <c r="G51" s="8"/>
      <c r="H51" s="8"/>
      <c r="I51" s="8">
        <v>307</v>
      </c>
    </row>
    <row r="52" spans="1:9" x14ac:dyDescent="0.25">
      <c r="A52" s="3">
        <v>49</v>
      </c>
      <c r="B52" s="4" t="s">
        <v>464</v>
      </c>
      <c r="C52" s="3" t="s">
        <v>10</v>
      </c>
      <c r="D52" s="6">
        <v>2</v>
      </c>
      <c r="E52" s="29"/>
      <c r="F52" s="29">
        <f t="shared" si="0"/>
        <v>0</v>
      </c>
      <c r="G52" s="8"/>
      <c r="H52" s="8"/>
      <c r="I52" s="8">
        <v>309</v>
      </c>
    </row>
    <row r="53" spans="1:9" x14ac:dyDescent="0.25">
      <c r="A53" s="3">
        <v>50</v>
      </c>
      <c r="B53" s="4" t="s">
        <v>465</v>
      </c>
      <c r="C53" s="3" t="s">
        <v>10</v>
      </c>
      <c r="D53" s="6">
        <v>1</v>
      </c>
      <c r="E53" s="29"/>
      <c r="F53" s="29">
        <f t="shared" si="0"/>
        <v>0</v>
      </c>
      <c r="G53" s="8"/>
      <c r="H53" s="8"/>
      <c r="I53" s="8">
        <v>311</v>
      </c>
    </row>
    <row r="54" spans="1:9" x14ac:dyDescent="0.25">
      <c r="A54" s="3">
        <v>51</v>
      </c>
      <c r="B54" s="4" t="s">
        <v>466</v>
      </c>
      <c r="C54" s="3" t="s">
        <v>10</v>
      </c>
      <c r="D54" s="6">
        <v>1</v>
      </c>
      <c r="E54" s="29"/>
      <c r="F54" s="29">
        <f t="shared" si="0"/>
        <v>0</v>
      </c>
      <c r="G54" s="8"/>
      <c r="H54" s="8"/>
      <c r="I54" s="8">
        <v>312</v>
      </c>
    </row>
    <row r="55" spans="1:9" x14ac:dyDescent="0.25">
      <c r="A55" s="3">
        <v>52</v>
      </c>
      <c r="B55" s="4" t="s">
        <v>467</v>
      </c>
      <c r="C55" s="3" t="s">
        <v>10</v>
      </c>
      <c r="D55" s="6">
        <v>8</v>
      </c>
      <c r="E55" s="29"/>
      <c r="F55" s="29">
        <f t="shared" si="0"/>
        <v>0</v>
      </c>
      <c r="G55" s="8"/>
      <c r="H55" s="8"/>
      <c r="I55" s="8">
        <v>313</v>
      </c>
    </row>
    <row r="56" spans="1:9" x14ac:dyDescent="0.25">
      <c r="A56" s="3">
        <v>53</v>
      </c>
      <c r="B56" s="4" t="s">
        <v>468</v>
      </c>
      <c r="C56" s="3" t="s">
        <v>10</v>
      </c>
      <c r="D56" s="6">
        <v>1</v>
      </c>
      <c r="E56" s="29"/>
      <c r="F56" s="29">
        <f t="shared" si="0"/>
        <v>0</v>
      </c>
      <c r="G56" s="8"/>
      <c r="H56" s="8"/>
      <c r="I56" s="8">
        <v>314</v>
      </c>
    </row>
    <row r="57" spans="1:9" x14ac:dyDescent="0.25">
      <c r="A57" s="3">
        <v>54</v>
      </c>
      <c r="B57" s="4" t="s">
        <v>469</v>
      </c>
      <c r="C57" s="3" t="s">
        <v>10</v>
      </c>
      <c r="D57" s="6">
        <v>3</v>
      </c>
      <c r="E57" s="29"/>
      <c r="F57" s="29">
        <f t="shared" si="0"/>
        <v>0</v>
      </c>
      <c r="G57" s="8"/>
      <c r="H57" s="8"/>
      <c r="I57" s="8">
        <v>315</v>
      </c>
    </row>
    <row r="58" spans="1:9" x14ac:dyDescent="0.25">
      <c r="A58" s="3">
        <v>55</v>
      </c>
      <c r="B58" s="4" t="s">
        <v>470</v>
      </c>
      <c r="C58" s="3" t="s">
        <v>10</v>
      </c>
      <c r="D58" s="6">
        <v>1</v>
      </c>
      <c r="E58" s="29"/>
      <c r="F58" s="29">
        <f t="shared" si="0"/>
        <v>0</v>
      </c>
      <c r="G58" s="8"/>
      <c r="H58" s="8"/>
      <c r="I58" s="8">
        <v>316</v>
      </c>
    </row>
    <row r="59" spans="1:9" x14ac:dyDescent="0.25">
      <c r="A59" s="3">
        <v>56</v>
      </c>
      <c r="B59" s="4" t="s">
        <v>471</v>
      </c>
      <c r="C59" s="3" t="s">
        <v>10</v>
      </c>
      <c r="D59" s="6">
        <v>1</v>
      </c>
      <c r="E59" s="29"/>
      <c r="F59" s="29">
        <f t="shared" si="0"/>
        <v>0</v>
      </c>
      <c r="G59" s="8"/>
      <c r="H59" s="8"/>
      <c r="I59" s="8">
        <v>17809</v>
      </c>
    </row>
    <row r="60" spans="1:9" x14ac:dyDescent="0.25">
      <c r="A60" s="3">
        <v>57</v>
      </c>
      <c r="B60" s="4" t="s">
        <v>472</v>
      </c>
      <c r="C60" s="3" t="s">
        <v>10</v>
      </c>
      <c r="D60" s="6">
        <v>40</v>
      </c>
      <c r="E60" s="29"/>
      <c r="F60" s="29">
        <f t="shared" si="0"/>
        <v>0</v>
      </c>
      <c r="G60" s="8"/>
      <c r="H60" s="8"/>
      <c r="I60" s="8">
        <v>317</v>
      </c>
    </row>
    <row r="61" spans="1:9" x14ac:dyDescent="0.25">
      <c r="A61" s="3">
        <v>58</v>
      </c>
      <c r="B61" s="4" t="s">
        <v>473</v>
      </c>
      <c r="C61" s="3" t="s">
        <v>10</v>
      </c>
      <c r="D61" s="6">
        <v>1</v>
      </c>
      <c r="E61" s="29"/>
      <c r="F61" s="29">
        <f t="shared" si="0"/>
        <v>0</v>
      </c>
      <c r="G61" s="8"/>
      <c r="H61" s="8"/>
      <c r="I61" s="8">
        <v>318</v>
      </c>
    </row>
    <row r="62" spans="1:9" x14ac:dyDescent="0.25">
      <c r="A62" s="3">
        <v>59</v>
      </c>
      <c r="B62" s="4" t="s">
        <v>474</v>
      </c>
      <c r="C62" s="3" t="s">
        <v>10</v>
      </c>
      <c r="D62" s="6">
        <v>1</v>
      </c>
      <c r="E62" s="29"/>
      <c r="F62" s="29">
        <f t="shared" si="0"/>
        <v>0</v>
      </c>
      <c r="G62" s="8"/>
      <c r="H62" s="8"/>
      <c r="I62" s="8">
        <v>319</v>
      </c>
    </row>
    <row r="63" spans="1:9" x14ac:dyDescent="0.25">
      <c r="A63" s="3">
        <v>60</v>
      </c>
      <c r="B63" s="4" t="s">
        <v>475</v>
      </c>
      <c r="C63" s="3" t="s">
        <v>10</v>
      </c>
      <c r="D63" s="6">
        <v>7</v>
      </c>
      <c r="E63" s="29"/>
      <c r="F63" s="29">
        <f t="shared" si="0"/>
        <v>0</v>
      </c>
      <c r="G63" s="8"/>
      <c r="H63" s="8"/>
      <c r="I63" s="8">
        <v>320</v>
      </c>
    </row>
    <row r="64" spans="1:9" x14ac:dyDescent="0.25">
      <c r="A64" s="3">
        <v>61</v>
      </c>
      <c r="B64" s="4" t="s">
        <v>476</v>
      </c>
      <c r="C64" s="3" t="s">
        <v>10</v>
      </c>
      <c r="D64" s="6">
        <v>1</v>
      </c>
      <c r="E64" s="29"/>
      <c r="F64" s="29">
        <f t="shared" si="0"/>
        <v>0</v>
      </c>
      <c r="G64" s="8"/>
      <c r="H64" s="8"/>
      <c r="I64" s="8">
        <v>321</v>
      </c>
    </row>
    <row r="65" spans="1:9" x14ac:dyDescent="0.25">
      <c r="A65" s="3">
        <v>62</v>
      </c>
      <c r="B65" s="4" t="s">
        <v>477</v>
      </c>
      <c r="C65" s="3" t="s">
        <v>10</v>
      </c>
      <c r="D65" s="6">
        <v>1</v>
      </c>
      <c r="E65" s="29"/>
      <c r="F65" s="29">
        <f t="shared" si="0"/>
        <v>0</v>
      </c>
      <c r="G65" s="8"/>
      <c r="H65" s="8"/>
      <c r="I65" s="8">
        <v>322</v>
      </c>
    </row>
    <row r="66" spans="1:9" x14ac:dyDescent="0.25">
      <c r="A66" s="3">
        <v>63</v>
      </c>
      <c r="B66" s="4" t="s">
        <v>478</v>
      </c>
      <c r="C66" s="3" t="s">
        <v>10</v>
      </c>
      <c r="D66" s="6">
        <v>60</v>
      </c>
      <c r="E66" s="29"/>
      <c r="F66" s="29">
        <f t="shared" si="0"/>
        <v>0</v>
      </c>
      <c r="G66" s="8"/>
      <c r="H66" s="8"/>
      <c r="I66" s="8">
        <v>17941</v>
      </c>
    </row>
    <row r="67" spans="1:9" x14ac:dyDescent="0.25">
      <c r="A67" s="3">
        <v>64</v>
      </c>
      <c r="B67" s="4" t="s">
        <v>479</v>
      </c>
      <c r="C67" s="3" t="s">
        <v>10</v>
      </c>
      <c r="D67" s="6">
        <v>1</v>
      </c>
      <c r="E67" s="29"/>
      <c r="F67" s="29">
        <f t="shared" si="0"/>
        <v>0</v>
      </c>
      <c r="G67" s="8"/>
      <c r="H67" s="8"/>
      <c r="I67" s="8">
        <v>18273</v>
      </c>
    </row>
    <row r="68" spans="1:9" x14ac:dyDescent="0.25">
      <c r="A68" s="3">
        <v>65</v>
      </c>
      <c r="B68" s="4" t="s">
        <v>480</v>
      </c>
      <c r="C68" s="3" t="s">
        <v>10</v>
      </c>
      <c r="D68" s="6">
        <v>1</v>
      </c>
      <c r="E68" s="29"/>
      <c r="F68" s="29">
        <f t="shared" ref="F68:F131" si="1">+D68*E68</f>
        <v>0</v>
      </c>
      <c r="G68" s="8"/>
      <c r="H68" s="8"/>
      <c r="I68" s="8">
        <v>18266</v>
      </c>
    </row>
    <row r="69" spans="1:9" x14ac:dyDescent="0.25">
      <c r="A69" s="3">
        <v>66</v>
      </c>
      <c r="B69" s="4" t="s">
        <v>481</v>
      </c>
      <c r="C69" s="3" t="s">
        <v>10</v>
      </c>
      <c r="D69" s="6">
        <v>1</v>
      </c>
      <c r="E69" s="29"/>
      <c r="F69" s="29">
        <f t="shared" si="1"/>
        <v>0</v>
      </c>
      <c r="G69" s="8"/>
      <c r="H69" s="8"/>
      <c r="I69" s="8">
        <v>286</v>
      </c>
    </row>
    <row r="70" spans="1:9" x14ac:dyDescent="0.25">
      <c r="A70" s="3">
        <v>67</v>
      </c>
      <c r="B70" s="4" t="s">
        <v>482</v>
      </c>
      <c r="C70" s="3" t="s">
        <v>10</v>
      </c>
      <c r="D70" s="6">
        <v>1</v>
      </c>
      <c r="E70" s="29"/>
      <c r="F70" s="29">
        <f t="shared" si="1"/>
        <v>0</v>
      </c>
      <c r="G70" s="8"/>
      <c r="H70" s="8"/>
      <c r="I70" s="8">
        <v>18272</v>
      </c>
    </row>
    <row r="71" spans="1:9" x14ac:dyDescent="0.25">
      <c r="A71" s="3">
        <v>68</v>
      </c>
      <c r="B71" s="4" t="s">
        <v>483</v>
      </c>
      <c r="C71" s="3" t="s">
        <v>10</v>
      </c>
      <c r="D71" s="6">
        <v>1</v>
      </c>
      <c r="E71" s="29"/>
      <c r="F71" s="29">
        <f t="shared" si="1"/>
        <v>0</v>
      </c>
      <c r="G71" s="8"/>
      <c r="H71" s="8"/>
      <c r="I71" s="8">
        <v>282</v>
      </c>
    </row>
    <row r="72" spans="1:9" x14ac:dyDescent="0.25">
      <c r="A72" s="3">
        <v>69</v>
      </c>
      <c r="B72" s="4" t="s">
        <v>484</v>
      </c>
      <c r="C72" s="3" t="s">
        <v>10</v>
      </c>
      <c r="D72" s="6">
        <v>1</v>
      </c>
      <c r="E72" s="29"/>
      <c r="F72" s="29">
        <f t="shared" si="1"/>
        <v>0</v>
      </c>
      <c r="G72" s="8"/>
      <c r="H72" s="8"/>
      <c r="I72" s="8">
        <v>579</v>
      </c>
    </row>
    <row r="73" spans="1:9" x14ac:dyDescent="0.25">
      <c r="A73" s="3">
        <v>70</v>
      </c>
      <c r="B73" s="4" t="s">
        <v>485</v>
      </c>
      <c r="C73" s="3" t="s">
        <v>110</v>
      </c>
      <c r="D73" s="6">
        <v>565</v>
      </c>
      <c r="E73" s="29"/>
      <c r="F73" s="29">
        <f t="shared" si="1"/>
        <v>0</v>
      </c>
      <c r="G73" s="8"/>
      <c r="H73" s="8"/>
      <c r="I73" s="8">
        <v>284</v>
      </c>
    </row>
    <row r="74" spans="1:9" x14ac:dyDescent="0.25">
      <c r="A74" s="3">
        <v>71</v>
      </c>
      <c r="B74" s="4" t="s">
        <v>486</v>
      </c>
      <c r="C74" s="3" t="s">
        <v>10</v>
      </c>
      <c r="D74" s="6">
        <v>50</v>
      </c>
      <c r="E74" s="29"/>
      <c r="F74" s="29">
        <f t="shared" si="1"/>
        <v>0</v>
      </c>
      <c r="G74" s="8"/>
      <c r="H74" s="8"/>
      <c r="I74" s="8">
        <v>270</v>
      </c>
    </row>
    <row r="75" spans="1:9" x14ac:dyDescent="0.25">
      <c r="A75" s="3">
        <v>72</v>
      </c>
      <c r="B75" s="4" t="s">
        <v>487</v>
      </c>
      <c r="C75" s="3" t="s">
        <v>10</v>
      </c>
      <c r="D75" s="6">
        <v>1</v>
      </c>
      <c r="E75" s="29"/>
      <c r="F75" s="29">
        <f t="shared" si="1"/>
        <v>0</v>
      </c>
      <c r="G75" s="8"/>
      <c r="H75" s="8"/>
      <c r="I75" s="8">
        <v>18265</v>
      </c>
    </row>
    <row r="76" spans="1:9" x14ac:dyDescent="0.25">
      <c r="A76" s="3">
        <v>73</v>
      </c>
      <c r="B76" s="4" t="s">
        <v>488</v>
      </c>
      <c r="C76" s="3" t="s">
        <v>10</v>
      </c>
      <c r="D76" s="6">
        <v>1</v>
      </c>
      <c r="E76" s="29"/>
      <c r="F76" s="29">
        <f t="shared" si="1"/>
        <v>0</v>
      </c>
      <c r="G76" s="8"/>
      <c r="H76" s="8"/>
      <c r="I76" s="8">
        <v>283</v>
      </c>
    </row>
    <row r="77" spans="1:9" x14ac:dyDescent="0.25">
      <c r="A77" s="3">
        <v>74</v>
      </c>
      <c r="B77" s="4" t="s">
        <v>489</v>
      </c>
      <c r="C77" s="3" t="s">
        <v>10</v>
      </c>
      <c r="D77" s="6">
        <v>2.5</v>
      </c>
      <c r="E77" s="29"/>
      <c r="F77" s="29">
        <f t="shared" si="1"/>
        <v>0</v>
      </c>
      <c r="G77" s="8"/>
      <c r="H77" s="8"/>
      <c r="I77" s="8">
        <v>257</v>
      </c>
    </row>
    <row r="78" spans="1:9" x14ac:dyDescent="0.25">
      <c r="A78" s="3">
        <v>75</v>
      </c>
      <c r="B78" s="4" t="s">
        <v>490</v>
      </c>
      <c r="C78" s="3" t="s">
        <v>10</v>
      </c>
      <c r="D78" s="6">
        <v>1</v>
      </c>
      <c r="E78" s="29"/>
      <c r="F78" s="29">
        <f t="shared" si="1"/>
        <v>0</v>
      </c>
      <c r="G78" s="8"/>
      <c r="H78" s="8"/>
      <c r="I78" s="8">
        <v>18267</v>
      </c>
    </row>
    <row r="79" spans="1:9" x14ac:dyDescent="0.25">
      <c r="A79" s="3">
        <v>76</v>
      </c>
      <c r="B79" s="4" t="s">
        <v>491</v>
      </c>
      <c r="C79" s="3" t="s">
        <v>10</v>
      </c>
      <c r="D79" s="6">
        <v>1</v>
      </c>
      <c r="E79" s="29"/>
      <c r="F79" s="29">
        <f t="shared" si="1"/>
        <v>0</v>
      </c>
      <c r="G79" s="8"/>
      <c r="H79" s="8"/>
      <c r="I79" s="8">
        <v>281</v>
      </c>
    </row>
    <row r="80" spans="1:9" x14ac:dyDescent="0.25">
      <c r="A80" s="3">
        <v>77</v>
      </c>
      <c r="B80" s="4" t="s">
        <v>492</v>
      </c>
      <c r="C80" s="3" t="s">
        <v>127</v>
      </c>
      <c r="D80" s="6">
        <v>15</v>
      </c>
      <c r="E80" s="29"/>
      <c r="F80" s="29">
        <f t="shared" si="1"/>
        <v>0</v>
      </c>
      <c r="G80" s="8"/>
      <c r="H80" s="8"/>
      <c r="I80" s="8">
        <v>348</v>
      </c>
    </row>
    <row r="81" spans="1:9" x14ac:dyDescent="0.25">
      <c r="A81" s="3">
        <v>78</v>
      </c>
      <c r="B81" s="4" t="s">
        <v>493</v>
      </c>
      <c r="C81" s="3" t="s">
        <v>110</v>
      </c>
      <c r="D81" s="6">
        <v>12000</v>
      </c>
      <c r="E81" s="29"/>
      <c r="F81" s="29">
        <f t="shared" si="1"/>
        <v>0</v>
      </c>
      <c r="G81" s="8"/>
      <c r="H81" s="8"/>
      <c r="I81" s="8">
        <v>349</v>
      </c>
    </row>
    <row r="82" spans="1:9" x14ac:dyDescent="0.25">
      <c r="A82" s="3">
        <v>79</v>
      </c>
      <c r="B82" s="4" t="s">
        <v>494</v>
      </c>
      <c r="C82" s="3" t="s">
        <v>127</v>
      </c>
      <c r="D82" s="6">
        <v>5</v>
      </c>
      <c r="E82" s="29"/>
      <c r="F82" s="29">
        <f t="shared" si="1"/>
        <v>0</v>
      </c>
      <c r="G82" s="8"/>
      <c r="H82" s="8"/>
      <c r="I82" s="8">
        <v>18154</v>
      </c>
    </row>
    <row r="83" spans="1:9" x14ac:dyDescent="0.25">
      <c r="A83" s="3">
        <v>80</v>
      </c>
      <c r="B83" s="4" t="s">
        <v>495</v>
      </c>
      <c r="C83" s="3" t="s">
        <v>110</v>
      </c>
      <c r="D83" s="6">
        <v>50</v>
      </c>
      <c r="E83" s="29"/>
      <c r="F83" s="29">
        <f t="shared" si="1"/>
        <v>0</v>
      </c>
      <c r="G83" s="8"/>
      <c r="H83" s="8"/>
      <c r="I83" s="8">
        <v>350</v>
      </c>
    </row>
    <row r="84" spans="1:9" x14ac:dyDescent="0.25">
      <c r="A84" s="3">
        <v>81</v>
      </c>
      <c r="B84" s="4" t="s">
        <v>496</v>
      </c>
      <c r="C84" s="3" t="s">
        <v>10</v>
      </c>
      <c r="D84" s="6">
        <v>40</v>
      </c>
      <c r="E84" s="29"/>
      <c r="F84" s="29">
        <f t="shared" si="1"/>
        <v>0</v>
      </c>
      <c r="G84" s="8"/>
      <c r="H84" s="8"/>
      <c r="I84" s="8">
        <v>232</v>
      </c>
    </row>
    <row r="85" spans="1:9" x14ac:dyDescent="0.25">
      <c r="A85" s="3">
        <v>82</v>
      </c>
      <c r="B85" s="4" t="s">
        <v>497</v>
      </c>
      <c r="C85" s="3" t="s">
        <v>10</v>
      </c>
      <c r="D85" s="6">
        <v>33</v>
      </c>
      <c r="E85" s="29"/>
      <c r="F85" s="29">
        <f t="shared" si="1"/>
        <v>0</v>
      </c>
      <c r="G85" s="8"/>
      <c r="H85" s="8"/>
      <c r="I85" s="8">
        <v>244</v>
      </c>
    </row>
    <row r="86" spans="1:9" x14ac:dyDescent="0.25">
      <c r="A86" s="3">
        <v>83</v>
      </c>
      <c r="B86" s="4" t="s">
        <v>498</v>
      </c>
      <c r="C86" s="3" t="s">
        <v>10</v>
      </c>
      <c r="D86" s="6">
        <v>8</v>
      </c>
      <c r="E86" s="29"/>
      <c r="F86" s="29">
        <f t="shared" si="1"/>
        <v>0</v>
      </c>
      <c r="G86" s="8"/>
      <c r="H86" s="8"/>
      <c r="I86" s="8">
        <v>246</v>
      </c>
    </row>
    <row r="87" spans="1:9" x14ac:dyDescent="0.25">
      <c r="A87" s="3">
        <v>84</v>
      </c>
      <c r="B87" s="4" t="s">
        <v>499</v>
      </c>
      <c r="C87" s="3" t="s">
        <v>10</v>
      </c>
      <c r="D87" s="6">
        <v>15</v>
      </c>
      <c r="E87" s="29"/>
      <c r="F87" s="29">
        <f t="shared" si="1"/>
        <v>0</v>
      </c>
      <c r="G87" s="8"/>
      <c r="H87" s="8"/>
      <c r="I87" s="8">
        <v>18176</v>
      </c>
    </row>
    <row r="88" spans="1:9" x14ac:dyDescent="0.25">
      <c r="A88" s="3">
        <v>85</v>
      </c>
      <c r="B88" s="4" t="s">
        <v>500</v>
      </c>
      <c r="C88" s="3" t="s">
        <v>10</v>
      </c>
      <c r="D88" s="6">
        <v>60</v>
      </c>
      <c r="E88" s="29"/>
      <c r="F88" s="29">
        <f t="shared" si="1"/>
        <v>0</v>
      </c>
      <c r="G88" s="8"/>
      <c r="H88" s="8"/>
      <c r="I88" s="8">
        <v>259</v>
      </c>
    </row>
    <row r="89" spans="1:9" x14ac:dyDescent="0.25">
      <c r="A89" s="3">
        <v>86</v>
      </c>
      <c r="B89" s="4" t="s">
        <v>501</v>
      </c>
      <c r="C89" s="3" t="s">
        <v>10</v>
      </c>
      <c r="D89" s="6">
        <v>1</v>
      </c>
      <c r="E89" s="29"/>
      <c r="F89" s="29">
        <f t="shared" si="1"/>
        <v>0</v>
      </c>
      <c r="G89" s="8"/>
      <c r="H89" s="8"/>
      <c r="I89" s="8">
        <v>236</v>
      </c>
    </row>
    <row r="90" spans="1:9" x14ac:dyDescent="0.25">
      <c r="A90" s="3">
        <v>87</v>
      </c>
      <c r="B90" s="4" t="s">
        <v>502</v>
      </c>
      <c r="C90" s="3" t="s">
        <v>10</v>
      </c>
      <c r="D90" s="6">
        <v>1</v>
      </c>
      <c r="E90" s="29"/>
      <c r="F90" s="29">
        <f t="shared" si="1"/>
        <v>0</v>
      </c>
      <c r="G90" s="8"/>
      <c r="H90" s="8"/>
      <c r="I90" s="8">
        <v>273</v>
      </c>
    </row>
    <row r="91" spans="1:9" x14ac:dyDescent="0.25">
      <c r="A91" s="3">
        <v>88</v>
      </c>
      <c r="B91" s="4" t="s">
        <v>503</v>
      </c>
      <c r="C91" s="3" t="s">
        <v>10</v>
      </c>
      <c r="D91" s="6">
        <v>1</v>
      </c>
      <c r="E91" s="29"/>
      <c r="F91" s="29">
        <f t="shared" si="1"/>
        <v>0</v>
      </c>
      <c r="G91" s="8"/>
      <c r="H91" s="8"/>
      <c r="I91" s="8">
        <v>275</v>
      </c>
    </row>
    <row r="92" spans="1:9" x14ac:dyDescent="0.25">
      <c r="A92" s="3">
        <v>89</v>
      </c>
      <c r="B92" s="4" t="s">
        <v>504</v>
      </c>
      <c r="C92" s="3" t="s">
        <v>117</v>
      </c>
      <c r="D92" s="6">
        <v>1</v>
      </c>
      <c r="E92" s="29"/>
      <c r="F92" s="29">
        <f t="shared" si="1"/>
        <v>0</v>
      </c>
      <c r="G92" s="8"/>
      <c r="H92" s="8"/>
      <c r="I92" s="8">
        <v>18152</v>
      </c>
    </row>
    <row r="93" spans="1:9" x14ac:dyDescent="0.25">
      <c r="A93" s="3">
        <v>90</v>
      </c>
      <c r="B93" s="4" t="s">
        <v>505</v>
      </c>
      <c r="C93" s="3" t="s">
        <v>117</v>
      </c>
      <c r="D93" s="6">
        <v>440</v>
      </c>
      <c r="E93" s="29"/>
      <c r="F93" s="29">
        <f t="shared" si="1"/>
        <v>0</v>
      </c>
      <c r="G93" s="8"/>
      <c r="H93" s="8"/>
      <c r="I93" s="8">
        <v>253</v>
      </c>
    </row>
    <row r="94" spans="1:9" x14ac:dyDescent="0.25">
      <c r="A94" s="3">
        <v>91</v>
      </c>
      <c r="B94" s="4" t="s">
        <v>506</v>
      </c>
      <c r="C94" s="3" t="s">
        <v>117</v>
      </c>
      <c r="D94" s="6">
        <v>5</v>
      </c>
      <c r="E94" s="29"/>
      <c r="F94" s="29">
        <f t="shared" si="1"/>
        <v>0</v>
      </c>
      <c r="G94" s="8"/>
      <c r="H94" s="8"/>
      <c r="I94" s="8"/>
    </row>
    <row r="95" spans="1:9" x14ac:dyDescent="0.25">
      <c r="A95" s="3">
        <v>92</v>
      </c>
      <c r="B95" s="4" t="s">
        <v>507</v>
      </c>
      <c r="C95" s="3" t="s">
        <v>110</v>
      </c>
      <c r="D95" s="6">
        <v>715</v>
      </c>
      <c r="E95" s="29"/>
      <c r="F95" s="29">
        <f t="shared" si="1"/>
        <v>0</v>
      </c>
      <c r="G95" s="8"/>
      <c r="H95" s="8"/>
      <c r="I95" s="8">
        <v>234</v>
      </c>
    </row>
    <row r="96" spans="1:9" x14ac:dyDescent="0.25">
      <c r="A96" s="3">
        <v>93</v>
      </c>
      <c r="B96" s="4" t="s">
        <v>508</v>
      </c>
      <c r="C96" s="3" t="s">
        <v>10</v>
      </c>
      <c r="D96" s="6">
        <v>330</v>
      </c>
      <c r="E96" s="29"/>
      <c r="F96" s="29">
        <f t="shared" si="1"/>
        <v>0</v>
      </c>
      <c r="G96" s="8"/>
      <c r="H96" s="8"/>
      <c r="I96" s="8">
        <v>235</v>
      </c>
    </row>
    <row r="97" spans="1:9" x14ac:dyDescent="0.25">
      <c r="A97" s="3">
        <v>94</v>
      </c>
      <c r="B97" s="4" t="s">
        <v>509</v>
      </c>
      <c r="C97" s="3" t="s">
        <v>10</v>
      </c>
      <c r="D97" s="6">
        <v>75</v>
      </c>
      <c r="E97" s="29"/>
      <c r="F97" s="29">
        <f t="shared" si="1"/>
        <v>0</v>
      </c>
      <c r="G97" s="8"/>
      <c r="H97" s="8"/>
      <c r="I97" s="8">
        <v>252</v>
      </c>
    </row>
    <row r="98" spans="1:9" x14ac:dyDescent="0.25">
      <c r="A98" s="3">
        <v>95</v>
      </c>
      <c r="B98" s="4" t="s">
        <v>510</v>
      </c>
      <c r="C98" s="3" t="s">
        <v>10</v>
      </c>
      <c r="D98" s="6">
        <v>15</v>
      </c>
      <c r="E98" s="29"/>
      <c r="F98" s="29">
        <f t="shared" si="1"/>
        <v>0</v>
      </c>
      <c r="G98" s="8"/>
      <c r="H98" s="8"/>
      <c r="I98" s="8">
        <v>251</v>
      </c>
    </row>
    <row r="99" spans="1:9" x14ac:dyDescent="0.25">
      <c r="A99" s="3">
        <v>96</v>
      </c>
      <c r="B99" s="4" t="s">
        <v>511</v>
      </c>
      <c r="C99" s="3" t="s">
        <v>10</v>
      </c>
      <c r="D99" s="6">
        <v>1</v>
      </c>
      <c r="E99" s="29"/>
      <c r="F99" s="29">
        <f t="shared" si="1"/>
        <v>0</v>
      </c>
      <c r="G99" s="8"/>
      <c r="H99" s="8"/>
      <c r="I99" s="8">
        <v>233</v>
      </c>
    </row>
    <row r="100" spans="1:9" x14ac:dyDescent="0.25">
      <c r="A100" s="3">
        <v>97</v>
      </c>
      <c r="B100" s="4" t="s">
        <v>512</v>
      </c>
      <c r="C100" s="3" t="s">
        <v>10</v>
      </c>
      <c r="D100" s="6">
        <v>1</v>
      </c>
      <c r="E100" s="29"/>
      <c r="F100" s="29">
        <f t="shared" si="1"/>
        <v>0</v>
      </c>
      <c r="G100" s="8"/>
      <c r="H100" s="8"/>
      <c r="I100" s="8">
        <v>237</v>
      </c>
    </row>
    <row r="101" spans="1:9" x14ac:dyDescent="0.25">
      <c r="A101" s="3">
        <v>98</v>
      </c>
      <c r="B101" s="4" t="s">
        <v>513</v>
      </c>
      <c r="C101" s="3" t="s">
        <v>10</v>
      </c>
      <c r="D101" s="6">
        <v>1</v>
      </c>
      <c r="E101" s="29"/>
      <c r="F101" s="29">
        <f t="shared" si="1"/>
        <v>0</v>
      </c>
      <c r="G101" s="8"/>
      <c r="H101" s="8"/>
      <c r="I101" s="8">
        <v>238</v>
      </c>
    </row>
    <row r="102" spans="1:9" x14ac:dyDescent="0.25">
      <c r="A102" s="3">
        <v>99</v>
      </c>
      <c r="B102" s="4" t="s">
        <v>514</v>
      </c>
      <c r="C102" s="3" t="s">
        <v>10</v>
      </c>
      <c r="D102" s="6">
        <v>7</v>
      </c>
      <c r="E102" s="29"/>
      <c r="F102" s="29">
        <f t="shared" si="1"/>
        <v>0</v>
      </c>
      <c r="G102" s="8"/>
      <c r="H102" s="8"/>
      <c r="I102" s="8">
        <v>239</v>
      </c>
    </row>
    <row r="103" spans="1:9" x14ac:dyDescent="0.25">
      <c r="A103" s="3">
        <v>100</v>
      </c>
      <c r="B103" s="4" t="s">
        <v>515</v>
      </c>
      <c r="C103" s="3" t="s">
        <v>110</v>
      </c>
      <c r="D103" s="6">
        <v>65</v>
      </c>
      <c r="E103" s="29"/>
      <c r="F103" s="29">
        <f t="shared" si="1"/>
        <v>0</v>
      </c>
      <c r="G103" s="8"/>
      <c r="H103" s="8"/>
      <c r="I103" s="8">
        <v>240</v>
      </c>
    </row>
    <row r="104" spans="1:9" x14ac:dyDescent="0.25">
      <c r="A104" s="3">
        <v>101</v>
      </c>
      <c r="B104" s="4" t="s">
        <v>516</v>
      </c>
      <c r="C104" s="3" t="s">
        <v>10</v>
      </c>
      <c r="D104" s="6">
        <v>1</v>
      </c>
      <c r="E104" s="29"/>
      <c r="F104" s="29">
        <f t="shared" si="1"/>
        <v>0</v>
      </c>
      <c r="G104" s="8"/>
      <c r="H104" s="8"/>
      <c r="I104" s="8">
        <v>18177</v>
      </c>
    </row>
    <row r="105" spans="1:9" x14ac:dyDescent="0.25">
      <c r="A105" s="3">
        <v>102</v>
      </c>
      <c r="B105" s="4" t="s">
        <v>517</v>
      </c>
      <c r="C105" s="3" t="s">
        <v>10</v>
      </c>
      <c r="D105" s="6">
        <v>15</v>
      </c>
      <c r="E105" s="29"/>
      <c r="F105" s="29">
        <f t="shared" si="1"/>
        <v>0</v>
      </c>
      <c r="G105" s="8"/>
      <c r="H105" s="8"/>
      <c r="I105" s="8">
        <v>241</v>
      </c>
    </row>
    <row r="106" spans="1:9" x14ac:dyDescent="0.25">
      <c r="A106" s="3">
        <v>103</v>
      </c>
      <c r="B106" s="4" t="s">
        <v>518</v>
      </c>
      <c r="C106" s="3" t="s">
        <v>10</v>
      </c>
      <c r="D106" s="6">
        <v>1</v>
      </c>
      <c r="E106" s="29"/>
      <c r="F106" s="29">
        <f t="shared" si="1"/>
        <v>0</v>
      </c>
      <c r="G106" s="8"/>
      <c r="H106" s="8"/>
      <c r="I106" s="8">
        <v>242</v>
      </c>
    </row>
    <row r="107" spans="1:9" x14ac:dyDescent="0.25">
      <c r="A107" s="3">
        <v>104</v>
      </c>
      <c r="B107" s="4" t="s">
        <v>519</v>
      </c>
      <c r="C107" s="3" t="s">
        <v>10</v>
      </c>
      <c r="D107" s="6">
        <v>10</v>
      </c>
      <c r="E107" s="29"/>
      <c r="F107" s="29">
        <f t="shared" si="1"/>
        <v>0</v>
      </c>
      <c r="G107" s="8"/>
      <c r="H107" s="8"/>
      <c r="I107" s="8">
        <v>17723</v>
      </c>
    </row>
    <row r="108" spans="1:9" x14ac:dyDescent="0.25">
      <c r="A108" s="3">
        <v>105</v>
      </c>
      <c r="B108" s="4" t="s">
        <v>520</v>
      </c>
      <c r="C108" s="3" t="s">
        <v>10</v>
      </c>
      <c r="D108" s="6">
        <v>20</v>
      </c>
      <c r="E108" s="29"/>
      <c r="F108" s="29">
        <f t="shared" si="1"/>
        <v>0</v>
      </c>
      <c r="G108" s="8"/>
      <c r="H108" s="8"/>
      <c r="I108" s="8">
        <v>17726</v>
      </c>
    </row>
    <row r="109" spans="1:9" x14ac:dyDescent="0.25">
      <c r="A109" s="3">
        <v>106</v>
      </c>
      <c r="B109" s="4" t="s">
        <v>521</v>
      </c>
      <c r="C109" s="3" t="s">
        <v>10</v>
      </c>
      <c r="D109" s="6">
        <v>1</v>
      </c>
      <c r="E109" s="29"/>
      <c r="F109" s="29">
        <f t="shared" si="1"/>
        <v>0</v>
      </c>
      <c r="G109" s="8"/>
      <c r="H109" s="8"/>
      <c r="I109" s="8">
        <v>255</v>
      </c>
    </row>
    <row r="110" spans="1:9" x14ac:dyDescent="0.25">
      <c r="A110" s="3">
        <v>107</v>
      </c>
      <c r="B110" s="4" t="s">
        <v>522</v>
      </c>
      <c r="C110" s="3" t="s">
        <v>10</v>
      </c>
      <c r="D110" s="6">
        <v>4</v>
      </c>
      <c r="E110" s="29"/>
      <c r="F110" s="29">
        <f t="shared" si="1"/>
        <v>0</v>
      </c>
      <c r="G110" s="8"/>
      <c r="H110" s="8"/>
      <c r="I110" s="8">
        <v>18182</v>
      </c>
    </row>
    <row r="111" spans="1:9" x14ac:dyDescent="0.25">
      <c r="A111" s="3">
        <v>108</v>
      </c>
      <c r="B111" s="4" t="s">
        <v>523</v>
      </c>
      <c r="C111" s="3" t="s">
        <v>10</v>
      </c>
      <c r="D111" s="6">
        <v>1</v>
      </c>
      <c r="E111" s="29"/>
      <c r="F111" s="29">
        <f t="shared" si="1"/>
        <v>0</v>
      </c>
      <c r="G111" s="8"/>
      <c r="H111" s="8"/>
      <c r="I111" s="8">
        <v>342</v>
      </c>
    </row>
    <row r="112" spans="1:9" x14ac:dyDescent="0.25">
      <c r="A112" s="3">
        <v>109</v>
      </c>
      <c r="B112" s="4" t="s">
        <v>524</v>
      </c>
      <c r="C112" s="3" t="s">
        <v>10</v>
      </c>
      <c r="D112" s="6">
        <v>1</v>
      </c>
      <c r="E112" s="29"/>
      <c r="F112" s="29">
        <f t="shared" si="1"/>
        <v>0</v>
      </c>
      <c r="G112" s="8"/>
      <c r="H112" s="8"/>
      <c r="I112" s="8">
        <v>17727</v>
      </c>
    </row>
    <row r="113" spans="1:9" x14ac:dyDescent="0.25">
      <c r="A113" s="3">
        <v>110</v>
      </c>
      <c r="B113" s="4" t="s">
        <v>525</v>
      </c>
      <c r="C113" s="3" t="s">
        <v>10</v>
      </c>
      <c r="D113" s="6">
        <v>1</v>
      </c>
      <c r="E113" s="29"/>
      <c r="F113" s="29">
        <f t="shared" si="1"/>
        <v>0</v>
      </c>
      <c r="G113" s="8"/>
      <c r="H113" s="8"/>
      <c r="I113" s="8">
        <v>17728</v>
      </c>
    </row>
    <row r="114" spans="1:9" x14ac:dyDescent="0.25">
      <c r="A114" s="3">
        <v>111</v>
      </c>
      <c r="B114" s="4" t="s">
        <v>526</v>
      </c>
      <c r="C114" s="3" t="s">
        <v>10</v>
      </c>
      <c r="D114" s="6">
        <v>6</v>
      </c>
      <c r="E114" s="29"/>
      <c r="F114" s="29">
        <f t="shared" si="1"/>
        <v>0</v>
      </c>
      <c r="G114" s="8"/>
      <c r="H114" s="8"/>
      <c r="I114" s="8">
        <v>247</v>
      </c>
    </row>
    <row r="115" spans="1:9" x14ac:dyDescent="0.25">
      <c r="A115" s="3">
        <v>112</v>
      </c>
      <c r="B115" s="4" t="s">
        <v>527</v>
      </c>
      <c r="C115" s="3" t="s">
        <v>10</v>
      </c>
      <c r="D115" s="6">
        <v>25</v>
      </c>
      <c r="E115" s="29"/>
      <c r="F115" s="29">
        <f t="shared" si="1"/>
        <v>0</v>
      </c>
      <c r="G115" s="8"/>
      <c r="H115" s="8"/>
      <c r="I115" s="8">
        <v>248</v>
      </c>
    </row>
    <row r="116" spans="1:9" x14ac:dyDescent="0.25">
      <c r="A116" s="3">
        <v>113</v>
      </c>
      <c r="B116" s="4" t="s">
        <v>528</v>
      </c>
      <c r="C116" s="3" t="s">
        <v>10</v>
      </c>
      <c r="D116" s="6">
        <v>30</v>
      </c>
      <c r="E116" s="29"/>
      <c r="F116" s="29">
        <f t="shared" si="1"/>
        <v>0</v>
      </c>
      <c r="G116" s="8"/>
      <c r="H116" s="8"/>
      <c r="I116" s="8">
        <v>249</v>
      </c>
    </row>
    <row r="117" spans="1:9" ht="30" x14ac:dyDescent="0.25">
      <c r="A117" s="3">
        <v>114</v>
      </c>
      <c r="B117" s="4" t="s">
        <v>529</v>
      </c>
      <c r="C117" s="3" t="s">
        <v>10</v>
      </c>
      <c r="D117" s="6">
        <v>80</v>
      </c>
      <c r="E117" s="29"/>
      <c r="F117" s="29">
        <f t="shared" si="1"/>
        <v>0</v>
      </c>
      <c r="G117" s="8"/>
      <c r="H117" s="8"/>
      <c r="I117" s="8">
        <v>250</v>
      </c>
    </row>
    <row r="118" spans="1:9" x14ac:dyDescent="0.25">
      <c r="A118" s="3">
        <v>115</v>
      </c>
      <c r="B118" s="4" t="s">
        <v>530</v>
      </c>
      <c r="C118" s="3" t="s">
        <v>10</v>
      </c>
      <c r="D118" s="6">
        <v>25</v>
      </c>
      <c r="E118" s="29"/>
      <c r="F118" s="29">
        <f t="shared" si="1"/>
        <v>0</v>
      </c>
      <c r="G118" s="8"/>
      <c r="H118" s="8"/>
      <c r="I118" s="8">
        <v>254</v>
      </c>
    </row>
    <row r="119" spans="1:9" x14ac:dyDescent="0.25">
      <c r="A119" s="3">
        <v>116</v>
      </c>
      <c r="B119" s="4" t="s">
        <v>531</v>
      </c>
      <c r="C119" s="3" t="s">
        <v>10</v>
      </c>
      <c r="D119" s="6">
        <v>5</v>
      </c>
      <c r="E119" s="29"/>
      <c r="F119" s="29">
        <f t="shared" si="1"/>
        <v>0</v>
      </c>
      <c r="G119" s="8"/>
      <c r="H119" s="8"/>
      <c r="I119" s="8">
        <v>631</v>
      </c>
    </row>
    <row r="120" spans="1:9" x14ac:dyDescent="0.25">
      <c r="A120" s="3">
        <v>117</v>
      </c>
      <c r="B120" s="4" t="s">
        <v>532</v>
      </c>
      <c r="C120" s="3" t="s">
        <v>10</v>
      </c>
      <c r="D120" s="6">
        <v>15</v>
      </c>
      <c r="E120" s="29"/>
      <c r="F120" s="29">
        <f t="shared" si="1"/>
        <v>0</v>
      </c>
      <c r="G120" s="8"/>
      <c r="H120" s="8"/>
      <c r="I120" s="8">
        <v>258</v>
      </c>
    </row>
    <row r="121" spans="1:9" x14ac:dyDescent="0.25">
      <c r="A121" s="3">
        <v>118</v>
      </c>
      <c r="B121" s="4" t="s">
        <v>533</v>
      </c>
      <c r="C121" s="3" t="s">
        <v>110</v>
      </c>
      <c r="D121" s="6">
        <v>1</v>
      </c>
      <c r="E121" s="29"/>
      <c r="F121" s="29">
        <f t="shared" si="1"/>
        <v>0</v>
      </c>
      <c r="G121" s="8"/>
      <c r="H121" s="8"/>
      <c r="I121" s="8">
        <v>586</v>
      </c>
    </row>
    <row r="122" spans="1:9" x14ac:dyDescent="0.25">
      <c r="A122" s="3">
        <v>119</v>
      </c>
      <c r="B122" s="4" t="s">
        <v>534</v>
      </c>
      <c r="C122" s="3" t="s">
        <v>110</v>
      </c>
      <c r="D122" s="6">
        <v>1</v>
      </c>
      <c r="E122" s="29"/>
      <c r="F122" s="29">
        <f t="shared" si="1"/>
        <v>0</v>
      </c>
      <c r="G122" s="8"/>
      <c r="H122" s="8"/>
      <c r="I122" s="8">
        <v>585</v>
      </c>
    </row>
    <row r="123" spans="1:9" x14ac:dyDescent="0.25">
      <c r="A123" s="3">
        <v>120</v>
      </c>
      <c r="B123" s="4" t="s">
        <v>535</v>
      </c>
      <c r="C123" s="3" t="s">
        <v>10</v>
      </c>
      <c r="D123" s="6">
        <v>195</v>
      </c>
      <c r="E123" s="29"/>
      <c r="F123" s="29">
        <f t="shared" si="1"/>
        <v>0</v>
      </c>
      <c r="G123" s="8"/>
      <c r="H123" s="8"/>
      <c r="I123" s="8">
        <v>260</v>
      </c>
    </row>
    <row r="124" spans="1:9" ht="75" x14ac:dyDescent="0.25">
      <c r="A124" s="3">
        <v>121</v>
      </c>
      <c r="B124" s="4" t="s">
        <v>536</v>
      </c>
      <c r="C124" s="3" t="s">
        <v>10</v>
      </c>
      <c r="D124" s="6">
        <v>690</v>
      </c>
      <c r="E124" s="29"/>
      <c r="F124" s="29">
        <f t="shared" si="1"/>
        <v>0</v>
      </c>
      <c r="G124" s="8"/>
      <c r="H124" s="8"/>
      <c r="I124" s="8">
        <v>261</v>
      </c>
    </row>
    <row r="125" spans="1:9" x14ac:dyDescent="0.25">
      <c r="A125" s="3">
        <v>122</v>
      </c>
      <c r="B125" s="4" t="s">
        <v>537</v>
      </c>
      <c r="C125" s="3" t="s">
        <v>117</v>
      </c>
      <c r="D125" s="6">
        <v>1255</v>
      </c>
      <c r="E125" s="29"/>
      <c r="F125" s="29">
        <f t="shared" si="1"/>
        <v>0</v>
      </c>
      <c r="G125" s="8"/>
      <c r="H125" s="8"/>
      <c r="I125" s="8">
        <v>274</v>
      </c>
    </row>
    <row r="126" spans="1:9" x14ac:dyDescent="0.25">
      <c r="A126" s="3">
        <v>123</v>
      </c>
      <c r="B126" s="4" t="s">
        <v>538</v>
      </c>
      <c r="C126" s="3" t="s">
        <v>117</v>
      </c>
      <c r="D126" s="6">
        <v>20</v>
      </c>
      <c r="E126" s="29"/>
      <c r="F126" s="29">
        <f t="shared" si="1"/>
        <v>0</v>
      </c>
      <c r="G126" s="8"/>
      <c r="H126" s="8"/>
      <c r="I126" s="8">
        <v>582</v>
      </c>
    </row>
    <row r="127" spans="1:9" x14ac:dyDescent="0.25">
      <c r="A127" s="3">
        <v>124</v>
      </c>
      <c r="B127" s="4" t="s">
        <v>539</v>
      </c>
      <c r="C127" s="3" t="s">
        <v>117</v>
      </c>
      <c r="D127" s="6">
        <v>5</v>
      </c>
      <c r="E127" s="29"/>
      <c r="F127" s="29">
        <f t="shared" si="1"/>
        <v>0</v>
      </c>
      <c r="G127" s="8"/>
      <c r="H127" s="8"/>
      <c r="I127" s="8"/>
    </row>
    <row r="128" spans="1:9" x14ac:dyDescent="0.25">
      <c r="A128" s="3">
        <v>125</v>
      </c>
      <c r="B128" s="4" t="s">
        <v>540</v>
      </c>
      <c r="C128" s="3" t="s">
        <v>110</v>
      </c>
      <c r="D128" s="6">
        <v>450</v>
      </c>
      <c r="E128" s="29"/>
      <c r="F128" s="29">
        <f t="shared" si="1"/>
        <v>0</v>
      </c>
      <c r="G128" s="8"/>
      <c r="H128" s="8"/>
      <c r="I128" s="8">
        <v>263</v>
      </c>
    </row>
    <row r="129" spans="1:9" x14ac:dyDescent="0.25">
      <c r="A129" s="3">
        <v>126</v>
      </c>
      <c r="B129" s="4" t="s">
        <v>541</v>
      </c>
      <c r="C129" s="3" t="s">
        <v>110</v>
      </c>
      <c r="D129" s="6">
        <v>1</v>
      </c>
      <c r="E129" s="29"/>
      <c r="F129" s="29">
        <f t="shared" si="1"/>
        <v>0</v>
      </c>
      <c r="G129" s="8"/>
      <c r="H129" s="8"/>
      <c r="I129" s="8">
        <v>18388</v>
      </c>
    </row>
    <row r="130" spans="1:9" x14ac:dyDescent="0.25">
      <c r="A130" s="3">
        <v>127</v>
      </c>
      <c r="B130" s="4" t="s">
        <v>542</v>
      </c>
      <c r="C130" s="3" t="s">
        <v>10</v>
      </c>
      <c r="D130" s="6">
        <v>330</v>
      </c>
      <c r="E130" s="29"/>
      <c r="F130" s="29">
        <f t="shared" si="1"/>
        <v>0</v>
      </c>
      <c r="G130" s="8"/>
      <c r="H130" s="8"/>
      <c r="I130" s="8">
        <v>265</v>
      </c>
    </row>
    <row r="131" spans="1:9" x14ac:dyDescent="0.25">
      <c r="A131" s="3">
        <v>128</v>
      </c>
      <c r="B131" s="4" t="s">
        <v>543</v>
      </c>
      <c r="C131" s="3" t="s">
        <v>10</v>
      </c>
      <c r="D131" s="6">
        <v>1</v>
      </c>
      <c r="E131" s="29"/>
      <c r="F131" s="29">
        <f t="shared" si="1"/>
        <v>0</v>
      </c>
      <c r="G131" s="8"/>
      <c r="H131" s="8"/>
      <c r="I131" s="8">
        <v>266</v>
      </c>
    </row>
    <row r="132" spans="1:9" x14ac:dyDescent="0.25">
      <c r="A132" s="3">
        <v>129</v>
      </c>
      <c r="B132" s="4" t="s">
        <v>544</v>
      </c>
      <c r="C132" s="3" t="s">
        <v>10</v>
      </c>
      <c r="D132" s="6">
        <v>1</v>
      </c>
      <c r="E132" s="29"/>
      <c r="F132" s="29">
        <f t="shared" ref="F132:F195" si="2">+D132*E132</f>
        <v>0</v>
      </c>
      <c r="G132" s="8"/>
      <c r="H132" s="8"/>
      <c r="I132" s="8">
        <v>18581</v>
      </c>
    </row>
    <row r="133" spans="1:9" x14ac:dyDescent="0.25">
      <c r="A133" s="3">
        <v>130</v>
      </c>
      <c r="B133" s="4" t="s">
        <v>545</v>
      </c>
      <c r="C133" s="3" t="s">
        <v>110</v>
      </c>
      <c r="D133" s="6">
        <v>6850</v>
      </c>
      <c r="E133" s="29"/>
      <c r="F133" s="29">
        <f t="shared" si="2"/>
        <v>0</v>
      </c>
      <c r="G133" s="8"/>
      <c r="H133" s="8"/>
      <c r="I133" s="8">
        <v>267</v>
      </c>
    </row>
    <row r="134" spans="1:9" x14ac:dyDescent="0.25">
      <c r="A134" s="3">
        <v>131</v>
      </c>
      <c r="B134" s="4" t="s">
        <v>546</v>
      </c>
      <c r="C134" s="3" t="s">
        <v>10</v>
      </c>
      <c r="D134" s="6">
        <v>5</v>
      </c>
      <c r="E134" s="29"/>
      <c r="F134" s="29">
        <f t="shared" si="2"/>
        <v>0</v>
      </c>
      <c r="G134" s="8"/>
      <c r="H134" s="8"/>
      <c r="I134" s="8">
        <v>268</v>
      </c>
    </row>
    <row r="135" spans="1:9" x14ac:dyDescent="0.25">
      <c r="A135" s="3">
        <v>132</v>
      </c>
      <c r="B135" s="4" t="s">
        <v>547</v>
      </c>
      <c r="C135" s="3" t="s">
        <v>110</v>
      </c>
      <c r="D135" s="6">
        <v>1</v>
      </c>
      <c r="E135" s="29"/>
      <c r="F135" s="29">
        <f t="shared" si="2"/>
        <v>0</v>
      </c>
      <c r="G135" s="8"/>
      <c r="H135" s="8"/>
      <c r="I135" s="8">
        <v>18180</v>
      </c>
    </row>
    <row r="136" spans="1:9" x14ac:dyDescent="0.25">
      <c r="A136" s="3">
        <v>133</v>
      </c>
      <c r="B136" s="4" t="s">
        <v>548</v>
      </c>
      <c r="C136" s="3" t="s">
        <v>10</v>
      </c>
      <c r="D136" s="6">
        <v>1</v>
      </c>
      <c r="E136" s="29"/>
      <c r="F136" s="29">
        <f t="shared" si="2"/>
        <v>0</v>
      </c>
      <c r="G136" s="8"/>
      <c r="H136" s="8"/>
      <c r="I136" s="8">
        <v>18181</v>
      </c>
    </row>
    <row r="137" spans="1:9" x14ac:dyDescent="0.25">
      <c r="A137" s="3">
        <v>134</v>
      </c>
      <c r="B137" s="4" t="s">
        <v>549</v>
      </c>
      <c r="C137" s="3" t="s">
        <v>10</v>
      </c>
      <c r="D137" s="6">
        <v>1</v>
      </c>
      <c r="E137" s="29"/>
      <c r="F137" s="29">
        <f t="shared" si="2"/>
        <v>0</v>
      </c>
      <c r="G137" s="8"/>
      <c r="H137" s="8"/>
      <c r="I137" s="8">
        <v>17729</v>
      </c>
    </row>
    <row r="138" spans="1:9" x14ac:dyDescent="0.25">
      <c r="A138" s="3">
        <v>135</v>
      </c>
      <c r="B138" s="4" t="s">
        <v>550</v>
      </c>
      <c r="C138" s="3" t="s">
        <v>10</v>
      </c>
      <c r="D138" s="6">
        <v>1</v>
      </c>
      <c r="E138" s="29"/>
      <c r="F138" s="29">
        <f t="shared" si="2"/>
        <v>0</v>
      </c>
      <c r="G138" s="8"/>
      <c r="H138" s="8"/>
      <c r="I138" s="8">
        <v>17731</v>
      </c>
    </row>
    <row r="139" spans="1:9" x14ac:dyDescent="0.25">
      <c r="A139" s="3">
        <v>136</v>
      </c>
      <c r="B139" s="4" t="s">
        <v>551</v>
      </c>
      <c r="C139" s="3" t="s">
        <v>110</v>
      </c>
      <c r="D139" s="6">
        <v>10</v>
      </c>
      <c r="E139" s="29"/>
      <c r="F139" s="29">
        <f t="shared" si="2"/>
        <v>0</v>
      </c>
      <c r="G139" s="8"/>
      <c r="H139" s="8"/>
      <c r="I139" s="8">
        <v>280</v>
      </c>
    </row>
    <row r="140" spans="1:9" x14ac:dyDescent="0.25">
      <c r="A140" s="3">
        <v>137</v>
      </c>
      <c r="B140" s="4" t="s">
        <v>552</v>
      </c>
      <c r="C140" s="3" t="s">
        <v>110</v>
      </c>
      <c r="D140" s="6">
        <v>340</v>
      </c>
      <c r="E140" s="29"/>
      <c r="F140" s="29">
        <f t="shared" si="2"/>
        <v>0</v>
      </c>
      <c r="G140" s="8"/>
      <c r="H140" s="8"/>
      <c r="I140" s="8">
        <v>287</v>
      </c>
    </row>
    <row r="141" spans="1:9" x14ac:dyDescent="0.25">
      <c r="A141" s="3">
        <v>138</v>
      </c>
      <c r="B141" s="4" t="s">
        <v>553</v>
      </c>
      <c r="C141" s="3" t="s">
        <v>110</v>
      </c>
      <c r="D141" s="6">
        <v>1</v>
      </c>
      <c r="E141" s="29"/>
      <c r="F141" s="29">
        <f t="shared" si="2"/>
        <v>0</v>
      </c>
      <c r="G141" s="8"/>
      <c r="H141" s="8"/>
      <c r="I141" s="8">
        <v>18389</v>
      </c>
    </row>
    <row r="142" spans="1:9" x14ac:dyDescent="0.25">
      <c r="A142" s="3">
        <v>139</v>
      </c>
      <c r="B142" s="4" t="s">
        <v>554</v>
      </c>
      <c r="C142" s="3" t="s">
        <v>110</v>
      </c>
      <c r="D142" s="6">
        <v>1</v>
      </c>
      <c r="E142" s="29"/>
      <c r="F142" s="29">
        <f t="shared" si="2"/>
        <v>0</v>
      </c>
      <c r="G142" s="8"/>
      <c r="H142" s="8"/>
      <c r="I142" s="8">
        <v>18145</v>
      </c>
    </row>
    <row r="143" spans="1:9" x14ac:dyDescent="0.25">
      <c r="A143" s="3">
        <v>140</v>
      </c>
      <c r="B143" s="4" t="s">
        <v>555</v>
      </c>
      <c r="C143" s="3" t="s">
        <v>117</v>
      </c>
      <c r="D143" s="6">
        <v>50</v>
      </c>
      <c r="E143" s="29"/>
      <c r="F143" s="29">
        <f t="shared" si="2"/>
        <v>0</v>
      </c>
      <c r="G143" s="8"/>
      <c r="H143" s="8"/>
      <c r="I143" s="8">
        <v>291</v>
      </c>
    </row>
    <row r="144" spans="1:9" x14ac:dyDescent="0.25">
      <c r="A144" s="3">
        <v>141</v>
      </c>
      <c r="B144" s="4" t="s">
        <v>556</v>
      </c>
      <c r="C144" s="3" t="s">
        <v>10</v>
      </c>
      <c r="D144" s="6">
        <v>1</v>
      </c>
      <c r="E144" s="29"/>
      <c r="F144" s="29">
        <f t="shared" si="2"/>
        <v>0</v>
      </c>
      <c r="G144" s="8"/>
      <c r="H144" s="8"/>
      <c r="I144" s="8">
        <v>18146</v>
      </c>
    </row>
    <row r="145" spans="1:9" x14ac:dyDescent="0.25">
      <c r="A145" s="3">
        <v>142</v>
      </c>
      <c r="B145" s="4" t="s">
        <v>557</v>
      </c>
      <c r="C145" s="3" t="s">
        <v>110</v>
      </c>
      <c r="D145" s="6">
        <v>500</v>
      </c>
      <c r="E145" s="29"/>
      <c r="F145" s="29">
        <f t="shared" si="2"/>
        <v>0</v>
      </c>
      <c r="G145" s="8"/>
      <c r="H145" s="8"/>
      <c r="I145" s="8">
        <v>18179</v>
      </c>
    </row>
    <row r="146" spans="1:9" x14ac:dyDescent="0.25">
      <c r="A146" s="3">
        <v>143</v>
      </c>
      <c r="B146" s="4" t="s">
        <v>558</v>
      </c>
      <c r="C146" s="3" t="s">
        <v>110</v>
      </c>
      <c r="D146" s="6">
        <v>30</v>
      </c>
      <c r="E146" s="29"/>
      <c r="F146" s="29">
        <f t="shared" si="2"/>
        <v>0</v>
      </c>
      <c r="G146" s="8"/>
      <c r="H146" s="8"/>
      <c r="I146" s="8">
        <v>245</v>
      </c>
    </row>
    <row r="147" spans="1:9" x14ac:dyDescent="0.25">
      <c r="A147" s="3">
        <v>144</v>
      </c>
      <c r="B147" s="4" t="s">
        <v>559</v>
      </c>
      <c r="C147" s="3" t="s">
        <v>10</v>
      </c>
      <c r="D147" s="6">
        <v>1</v>
      </c>
      <c r="E147" s="29"/>
      <c r="F147" s="29">
        <f t="shared" si="2"/>
        <v>0</v>
      </c>
      <c r="G147" s="8"/>
      <c r="H147" s="8"/>
      <c r="I147" s="8">
        <v>589</v>
      </c>
    </row>
    <row r="148" spans="1:9" x14ac:dyDescent="0.25">
      <c r="A148" s="3">
        <v>145</v>
      </c>
      <c r="B148" s="4" t="s">
        <v>560</v>
      </c>
      <c r="C148" s="3" t="s">
        <v>10</v>
      </c>
      <c r="D148" s="6">
        <f>57+48</f>
        <v>105</v>
      </c>
      <c r="E148" s="29"/>
      <c r="F148" s="29">
        <f t="shared" si="2"/>
        <v>0</v>
      </c>
      <c r="G148" s="8"/>
      <c r="H148" s="8"/>
      <c r="I148" s="8">
        <v>288</v>
      </c>
    </row>
    <row r="149" spans="1:9" x14ac:dyDescent="0.25">
      <c r="A149" s="3">
        <v>146</v>
      </c>
      <c r="B149" s="4" t="s">
        <v>561</v>
      </c>
      <c r="C149" s="3" t="s">
        <v>10</v>
      </c>
      <c r="D149" s="6">
        <v>15</v>
      </c>
      <c r="E149" s="29"/>
      <c r="F149" s="29">
        <f t="shared" si="2"/>
        <v>0</v>
      </c>
      <c r="G149" s="8"/>
      <c r="H149" s="8"/>
      <c r="I149" s="8">
        <v>279</v>
      </c>
    </row>
    <row r="150" spans="1:9" x14ac:dyDescent="0.25">
      <c r="A150" s="3">
        <v>147</v>
      </c>
      <c r="B150" s="4" t="s">
        <v>562</v>
      </c>
      <c r="C150" s="3" t="s">
        <v>10</v>
      </c>
      <c r="D150" s="6">
        <v>1900</v>
      </c>
      <c r="E150" s="29"/>
      <c r="F150" s="29">
        <f t="shared" si="2"/>
        <v>0</v>
      </c>
      <c r="G150" s="8"/>
      <c r="H150" s="8"/>
      <c r="I150" s="8">
        <v>292</v>
      </c>
    </row>
    <row r="151" spans="1:9" x14ac:dyDescent="0.25">
      <c r="A151" s="3">
        <v>148</v>
      </c>
      <c r="B151" s="4" t="s">
        <v>563</v>
      </c>
      <c r="C151" s="3" t="s">
        <v>10</v>
      </c>
      <c r="D151" s="6">
        <v>12</v>
      </c>
      <c r="E151" s="29"/>
      <c r="F151" s="29">
        <f t="shared" si="2"/>
        <v>0</v>
      </c>
      <c r="G151" s="8"/>
      <c r="H151" s="8"/>
      <c r="I151" s="8">
        <v>293</v>
      </c>
    </row>
    <row r="152" spans="1:9" x14ac:dyDescent="0.25">
      <c r="A152" s="3">
        <v>149</v>
      </c>
      <c r="B152" s="4" t="s">
        <v>564</v>
      </c>
      <c r="C152" s="3" t="s">
        <v>10</v>
      </c>
      <c r="D152" s="6">
        <v>620</v>
      </c>
      <c r="E152" s="29"/>
      <c r="F152" s="29">
        <f t="shared" si="2"/>
        <v>0</v>
      </c>
      <c r="G152" s="8"/>
      <c r="H152" s="8"/>
      <c r="I152" s="8">
        <v>294</v>
      </c>
    </row>
    <row r="153" spans="1:9" x14ac:dyDescent="0.25">
      <c r="A153" s="3">
        <v>150</v>
      </c>
      <c r="B153" s="4" t="s">
        <v>565</v>
      </c>
      <c r="C153" s="3" t="s">
        <v>10</v>
      </c>
      <c r="D153" s="6">
        <v>1</v>
      </c>
      <c r="E153" s="29"/>
      <c r="F153" s="29">
        <f t="shared" si="2"/>
        <v>0</v>
      </c>
      <c r="G153" s="8"/>
      <c r="H153" s="8"/>
      <c r="I153" s="8">
        <v>308</v>
      </c>
    </row>
    <row r="154" spans="1:9" x14ac:dyDescent="0.25">
      <c r="A154" s="3">
        <v>151</v>
      </c>
      <c r="B154" s="4" t="s">
        <v>566</v>
      </c>
      <c r="C154" s="3" t="s">
        <v>110</v>
      </c>
      <c r="D154" s="6">
        <v>1</v>
      </c>
      <c r="E154" s="29"/>
      <c r="F154" s="29">
        <f t="shared" si="2"/>
        <v>0</v>
      </c>
      <c r="G154" s="8"/>
      <c r="H154" s="8"/>
      <c r="I154" s="8">
        <v>295</v>
      </c>
    </row>
    <row r="155" spans="1:9" x14ac:dyDescent="0.25">
      <c r="A155" s="3">
        <v>152</v>
      </c>
      <c r="B155" s="4" t="s">
        <v>567</v>
      </c>
      <c r="C155" s="3" t="s">
        <v>10</v>
      </c>
      <c r="D155" s="6">
        <v>1</v>
      </c>
      <c r="E155" s="29"/>
      <c r="F155" s="29">
        <f t="shared" si="2"/>
        <v>0</v>
      </c>
      <c r="G155" s="8"/>
      <c r="H155" s="8"/>
      <c r="I155" s="8">
        <v>18178</v>
      </c>
    </row>
    <row r="156" spans="1:9" x14ac:dyDescent="0.25">
      <c r="A156" s="3">
        <v>153</v>
      </c>
      <c r="B156" s="4" t="s">
        <v>568</v>
      </c>
      <c r="C156" s="3" t="s">
        <v>10</v>
      </c>
      <c r="D156" s="6">
        <v>60</v>
      </c>
      <c r="E156" s="29"/>
      <c r="F156" s="29">
        <f t="shared" si="2"/>
        <v>0</v>
      </c>
      <c r="G156" s="8"/>
      <c r="H156" s="8"/>
      <c r="I156" s="8">
        <v>297</v>
      </c>
    </row>
    <row r="157" spans="1:9" x14ac:dyDescent="0.25">
      <c r="A157" s="3">
        <v>154</v>
      </c>
      <c r="B157" s="4" t="s">
        <v>569</v>
      </c>
      <c r="C157" s="3" t="s">
        <v>10</v>
      </c>
      <c r="D157" s="6">
        <v>35</v>
      </c>
      <c r="E157" s="29"/>
      <c r="F157" s="29">
        <f t="shared" si="2"/>
        <v>0</v>
      </c>
      <c r="G157" s="8"/>
      <c r="H157" s="8"/>
      <c r="I157" s="8">
        <v>298</v>
      </c>
    </row>
    <row r="158" spans="1:9" x14ac:dyDescent="0.25">
      <c r="A158" s="3">
        <v>155</v>
      </c>
      <c r="B158" s="4" t="s">
        <v>570</v>
      </c>
      <c r="C158" s="3" t="s">
        <v>10</v>
      </c>
      <c r="D158" s="6">
        <v>30</v>
      </c>
      <c r="E158" s="29"/>
      <c r="F158" s="29">
        <f t="shared" si="2"/>
        <v>0</v>
      </c>
      <c r="G158" s="8"/>
      <c r="H158" s="8"/>
      <c r="I158" s="8">
        <v>299</v>
      </c>
    </row>
    <row r="159" spans="1:9" x14ac:dyDescent="0.25">
      <c r="A159" s="3">
        <v>156</v>
      </c>
      <c r="B159" s="4" t="s">
        <v>571</v>
      </c>
      <c r="C159" s="3" t="s">
        <v>117</v>
      </c>
      <c r="D159" s="6">
        <v>160</v>
      </c>
      <c r="E159" s="29"/>
      <c r="F159" s="29">
        <f t="shared" si="2"/>
        <v>0</v>
      </c>
      <c r="G159" s="8"/>
      <c r="H159" s="8"/>
      <c r="I159" s="8">
        <v>115</v>
      </c>
    </row>
    <row r="160" spans="1:9" x14ac:dyDescent="0.25">
      <c r="A160" s="3">
        <v>157</v>
      </c>
      <c r="B160" s="4" t="s">
        <v>572</v>
      </c>
      <c r="C160" s="3" t="s">
        <v>127</v>
      </c>
      <c r="D160" s="6">
        <v>750</v>
      </c>
      <c r="E160" s="29"/>
      <c r="F160" s="29">
        <f t="shared" si="2"/>
        <v>0</v>
      </c>
      <c r="G160" s="8"/>
      <c r="H160" s="8"/>
      <c r="I160" s="8">
        <v>18582</v>
      </c>
    </row>
    <row r="161" spans="1:9" x14ac:dyDescent="0.25">
      <c r="A161" s="3">
        <v>158</v>
      </c>
      <c r="B161" s="4" t="s">
        <v>573</v>
      </c>
      <c r="C161" s="3" t="s">
        <v>10</v>
      </c>
      <c r="D161" s="6">
        <v>1</v>
      </c>
      <c r="E161" s="29"/>
      <c r="F161" s="29">
        <f t="shared" si="2"/>
        <v>0</v>
      </c>
      <c r="G161" s="8"/>
      <c r="H161" s="8"/>
      <c r="I161" s="8">
        <v>18583</v>
      </c>
    </row>
    <row r="162" spans="1:9" x14ac:dyDescent="0.25">
      <c r="A162" s="3">
        <v>159</v>
      </c>
      <c r="B162" s="4" t="s">
        <v>574</v>
      </c>
      <c r="C162" s="3" t="s">
        <v>117</v>
      </c>
      <c r="D162" s="6">
        <v>1</v>
      </c>
      <c r="E162" s="29"/>
      <c r="F162" s="29">
        <f t="shared" si="2"/>
        <v>0</v>
      </c>
      <c r="G162" s="8"/>
      <c r="H162" s="8"/>
      <c r="I162" s="8">
        <v>18584</v>
      </c>
    </row>
    <row r="163" spans="1:9" x14ac:dyDescent="0.25">
      <c r="A163" s="3">
        <v>160</v>
      </c>
      <c r="B163" s="4" t="s">
        <v>575</v>
      </c>
      <c r="C163" s="3" t="s">
        <v>117</v>
      </c>
      <c r="D163" s="6">
        <v>1</v>
      </c>
      <c r="E163" s="29"/>
      <c r="F163" s="29">
        <f t="shared" si="2"/>
        <v>0</v>
      </c>
      <c r="G163" s="8"/>
      <c r="H163" s="8"/>
      <c r="I163" s="8">
        <v>18585</v>
      </c>
    </row>
    <row r="164" spans="1:9" x14ac:dyDescent="0.25">
      <c r="A164" s="3">
        <v>161</v>
      </c>
      <c r="B164" s="4" t="s">
        <v>576</v>
      </c>
      <c r="C164" s="3" t="s">
        <v>10</v>
      </c>
      <c r="D164" s="6">
        <v>1</v>
      </c>
      <c r="E164" s="29"/>
      <c r="F164" s="29">
        <f t="shared" si="2"/>
        <v>0</v>
      </c>
      <c r="G164" s="8"/>
      <c r="H164" s="8"/>
      <c r="I164" s="8">
        <v>18586</v>
      </c>
    </row>
    <row r="165" spans="1:9" x14ac:dyDescent="0.25">
      <c r="A165" s="3">
        <v>162</v>
      </c>
      <c r="B165" s="4" t="s">
        <v>577</v>
      </c>
      <c r="C165" s="3" t="s">
        <v>10</v>
      </c>
      <c r="D165" s="6">
        <v>1</v>
      </c>
      <c r="E165" s="29"/>
      <c r="F165" s="29">
        <f t="shared" si="2"/>
        <v>0</v>
      </c>
      <c r="G165" s="8"/>
      <c r="H165" s="8"/>
      <c r="I165" s="8">
        <v>18587</v>
      </c>
    </row>
    <row r="166" spans="1:9" x14ac:dyDescent="0.25">
      <c r="A166" s="3">
        <v>163</v>
      </c>
      <c r="B166" s="4" t="s">
        <v>578</v>
      </c>
      <c r="C166" s="3" t="s">
        <v>10</v>
      </c>
      <c r="D166" s="6">
        <v>1</v>
      </c>
      <c r="E166" s="29"/>
      <c r="F166" s="29">
        <f t="shared" si="2"/>
        <v>0</v>
      </c>
      <c r="G166" s="8"/>
      <c r="H166" s="8"/>
      <c r="I166" s="8">
        <v>18588</v>
      </c>
    </row>
    <row r="167" spans="1:9" x14ac:dyDescent="0.25">
      <c r="A167" s="3">
        <v>164</v>
      </c>
      <c r="B167" s="4" t="s">
        <v>579</v>
      </c>
      <c r="C167" s="3" t="s">
        <v>10</v>
      </c>
      <c r="D167" s="6">
        <v>1</v>
      </c>
      <c r="E167" s="29"/>
      <c r="F167" s="29">
        <f t="shared" si="2"/>
        <v>0</v>
      </c>
      <c r="G167" s="8"/>
      <c r="H167" s="8"/>
      <c r="I167" s="8">
        <v>18589</v>
      </c>
    </row>
    <row r="168" spans="1:9" x14ac:dyDescent="0.25">
      <c r="A168" s="3">
        <v>165</v>
      </c>
      <c r="B168" s="4" t="s">
        <v>580</v>
      </c>
      <c r="C168" s="3" t="s">
        <v>10</v>
      </c>
      <c r="D168" s="6">
        <v>1</v>
      </c>
      <c r="E168" s="29"/>
      <c r="F168" s="29">
        <f t="shared" si="2"/>
        <v>0</v>
      </c>
      <c r="G168" s="8"/>
      <c r="H168" s="8"/>
      <c r="I168" s="8">
        <v>18590</v>
      </c>
    </row>
    <row r="169" spans="1:9" x14ac:dyDescent="0.25">
      <c r="A169" s="3">
        <v>166</v>
      </c>
      <c r="B169" s="4" t="s">
        <v>581</v>
      </c>
      <c r="C169" s="3" t="s">
        <v>117</v>
      </c>
      <c r="D169" s="6">
        <v>1</v>
      </c>
      <c r="E169" s="29"/>
      <c r="F169" s="29">
        <f t="shared" si="2"/>
        <v>0</v>
      </c>
      <c r="G169" s="8"/>
      <c r="H169" s="8"/>
      <c r="I169" s="8">
        <v>672</v>
      </c>
    </row>
    <row r="170" spans="1:9" x14ac:dyDescent="0.25">
      <c r="A170" s="3">
        <v>167</v>
      </c>
      <c r="B170" s="4" t="s">
        <v>582</v>
      </c>
      <c r="C170" s="3" t="s">
        <v>10</v>
      </c>
      <c r="D170" s="6">
        <v>1</v>
      </c>
      <c r="E170" s="29"/>
      <c r="F170" s="29">
        <f t="shared" si="2"/>
        <v>0</v>
      </c>
      <c r="G170" s="8"/>
      <c r="H170" s="8"/>
      <c r="I170" s="8">
        <v>18591</v>
      </c>
    </row>
    <row r="171" spans="1:9" x14ac:dyDescent="0.25">
      <c r="A171" s="3">
        <v>168</v>
      </c>
      <c r="B171" s="4" t="s">
        <v>583</v>
      </c>
      <c r="C171" s="3" t="s">
        <v>10</v>
      </c>
      <c r="D171" s="6">
        <v>1</v>
      </c>
      <c r="E171" s="29"/>
      <c r="F171" s="29">
        <f t="shared" si="2"/>
        <v>0</v>
      </c>
      <c r="G171" s="8"/>
      <c r="H171" s="8"/>
      <c r="I171" s="8">
        <v>18592</v>
      </c>
    </row>
    <row r="172" spans="1:9" x14ac:dyDescent="0.25">
      <c r="A172" s="3">
        <v>169</v>
      </c>
      <c r="B172" s="4" t="s">
        <v>584</v>
      </c>
      <c r="C172" s="3" t="s">
        <v>10</v>
      </c>
      <c r="D172" s="6">
        <v>1</v>
      </c>
      <c r="E172" s="29"/>
      <c r="F172" s="29">
        <f t="shared" si="2"/>
        <v>0</v>
      </c>
      <c r="G172" s="8"/>
      <c r="H172" s="8"/>
      <c r="I172" s="8">
        <v>18593</v>
      </c>
    </row>
    <row r="173" spans="1:9" x14ac:dyDescent="0.25">
      <c r="A173" s="3">
        <v>170</v>
      </c>
      <c r="B173" s="4" t="s">
        <v>585</v>
      </c>
      <c r="C173" s="3" t="s">
        <v>10</v>
      </c>
      <c r="D173" s="6">
        <v>1</v>
      </c>
      <c r="E173" s="29"/>
      <c r="F173" s="29">
        <f t="shared" si="2"/>
        <v>0</v>
      </c>
      <c r="G173" s="8"/>
      <c r="H173" s="8"/>
      <c r="I173" s="8">
        <v>18594</v>
      </c>
    </row>
    <row r="174" spans="1:9" x14ac:dyDescent="0.25">
      <c r="A174" s="3">
        <v>171</v>
      </c>
      <c r="B174" s="4" t="s">
        <v>586</v>
      </c>
      <c r="C174" s="3" t="s">
        <v>10</v>
      </c>
      <c r="D174" s="6">
        <v>1</v>
      </c>
      <c r="E174" s="29"/>
      <c r="F174" s="29">
        <f t="shared" si="2"/>
        <v>0</v>
      </c>
      <c r="G174" s="8"/>
      <c r="H174" s="8"/>
      <c r="I174" s="8">
        <v>18595</v>
      </c>
    </row>
    <row r="175" spans="1:9" x14ac:dyDescent="0.25">
      <c r="A175" s="3">
        <v>172</v>
      </c>
      <c r="B175" s="4" t="s">
        <v>587</v>
      </c>
      <c r="C175" s="3" t="s">
        <v>117</v>
      </c>
      <c r="D175" s="6">
        <v>1</v>
      </c>
      <c r="E175" s="29"/>
      <c r="F175" s="29">
        <f t="shared" si="2"/>
        <v>0</v>
      </c>
      <c r="G175" s="8"/>
      <c r="H175" s="8"/>
      <c r="I175" s="8">
        <v>221</v>
      </c>
    </row>
    <row r="176" spans="1:9" x14ac:dyDescent="0.25">
      <c r="A176" s="3">
        <v>173</v>
      </c>
      <c r="B176" s="4" t="s">
        <v>588</v>
      </c>
      <c r="C176" s="3" t="s">
        <v>110</v>
      </c>
      <c r="D176" s="6">
        <v>270</v>
      </c>
      <c r="E176" s="29"/>
      <c r="F176" s="29">
        <f t="shared" si="2"/>
        <v>0</v>
      </c>
      <c r="G176" s="8"/>
      <c r="H176" s="8"/>
      <c r="I176" s="8">
        <v>18378</v>
      </c>
    </row>
    <row r="177" spans="1:9" x14ac:dyDescent="0.25">
      <c r="A177" s="3">
        <v>174</v>
      </c>
      <c r="B177" s="4" t="s">
        <v>589</v>
      </c>
      <c r="C177" s="3" t="s">
        <v>110</v>
      </c>
      <c r="D177" s="6">
        <v>1</v>
      </c>
      <c r="E177" s="29"/>
      <c r="F177" s="29">
        <f t="shared" si="2"/>
        <v>0</v>
      </c>
      <c r="G177" s="8"/>
      <c r="H177" s="8"/>
      <c r="I177" s="8">
        <v>18381</v>
      </c>
    </row>
    <row r="178" spans="1:9" x14ac:dyDescent="0.25">
      <c r="A178" s="3">
        <v>175</v>
      </c>
      <c r="B178" s="4" t="s">
        <v>590</v>
      </c>
      <c r="C178" s="3" t="s">
        <v>117</v>
      </c>
      <c r="D178" s="6">
        <v>1</v>
      </c>
      <c r="E178" s="29"/>
      <c r="F178" s="29">
        <f t="shared" si="2"/>
        <v>0</v>
      </c>
      <c r="G178" s="8"/>
      <c r="H178" s="8"/>
      <c r="I178" s="8">
        <v>227</v>
      </c>
    </row>
    <row r="179" spans="1:9" x14ac:dyDescent="0.25">
      <c r="A179" s="3">
        <v>176</v>
      </c>
      <c r="B179" s="4" t="s">
        <v>591</v>
      </c>
      <c r="C179" s="3" t="s">
        <v>117</v>
      </c>
      <c r="D179" s="6">
        <v>1</v>
      </c>
      <c r="E179" s="29"/>
      <c r="F179" s="29">
        <f t="shared" si="2"/>
        <v>0</v>
      </c>
      <c r="G179" s="8"/>
      <c r="H179" s="8"/>
      <c r="I179" s="8">
        <v>228</v>
      </c>
    </row>
    <row r="180" spans="1:9" x14ac:dyDescent="0.25">
      <c r="A180" s="3">
        <v>177</v>
      </c>
      <c r="B180" s="4" t="s">
        <v>592</v>
      </c>
      <c r="C180" s="3" t="s">
        <v>110</v>
      </c>
      <c r="D180" s="6">
        <v>1</v>
      </c>
      <c r="E180" s="29"/>
      <c r="F180" s="29">
        <f t="shared" si="2"/>
        <v>0</v>
      </c>
      <c r="G180" s="8"/>
      <c r="H180" s="8"/>
      <c r="I180" s="8">
        <v>18725</v>
      </c>
    </row>
    <row r="181" spans="1:9" x14ac:dyDescent="0.25">
      <c r="A181" s="3">
        <v>178</v>
      </c>
      <c r="B181" s="4" t="s">
        <v>593</v>
      </c>
      <c r="C181" s="3" t="s">
        <v>110</v>
      </c>
      <c r="D181" s="6">
        <v>1</v>
      </c>
      <c r="E181" s="29"/>
      <c r="F181" s="29">
        <f t="shared" si="2"/>
        <v>0</v>
      </c>
      <c r="G181" s="8"/>
      <c r="H181" s="8"/>
      <c r="I181" s="8">
        <v>18726</v>
      </c>
    </row>
    <row r="182" spans="1:9" x14ac:dyDescent="0.25">
      <c r="A182" s="3">
        <v>179</v>
      </c>
      <c r="B182" s="4" t="s">
        <v>594</v>
      </c>
      <c r="C182" s="3" t="s">
        <v>110</v>
      </c>
      <c r="D182" s="6">
        <v>1</v>
      </c>
      <c r="E182" s="29"/>
      <c r="F182" s="29">
        <f t="shared" si="2"/>
        <v>0</v>
      </c>
      <c r="G182" s="8"/>
      <c r="H182" s="8"/>
      <c r="I182" s="8">
        <v>18727</v>
      </c>
    </row>
    <row r="183" spans="1:9" x14ac:dyDescent="0.25">
      <c r="A183" s="3">
        <v>180</v>
      </c>
      <c r="B183" s="4" t="s">
        <v>595</v>
      </c>
      <c r="C183" s="3" t="s">
        <v>110</v>
      </c>
      <c r="D183" s="6">
        <v>1</v>
      </c>
      <c r="E183" s="29"/>
      <c r="F183" s="29">
        <f t="shared" si="2"/>
        <v>0</v>
      </c>
      <c r="G183" s="8"/>
      <c r="H183" s="8"/>
      <c r="I183" s="8">
        <v>18728</v>
      </c>
    </row>
    <row r="184" spans="1:9" x14ac:dyDescent="0.25">
      <c r="A184" s="3">
        <v>181</v>
      </c>
      <c r="B184" s="4" t="s">
        <v>596</v>
      </c>
      <c r="C184" s="3" t="s">
        <v>110</v>
      </c>
      <c r="D184" s="6">
        <v>1320</v>
      </c>
      <c r="E184" s="29"/>
      <c r="F184" s="29">
        <f t="shared" si="2"/>
        <v>0</v>
      </c>
      <c r="G184" s="8"/>
      <c r="H184" s="8"/>
      <c r="I184" s="8">
        <v>18377</v>
      </c>
    </row>
    <row r="185" spans="1:9" x14ac:dyDescent="0.25">
      <c r="A185" s="3">
        <v>182</v>
      </c>
      <c r="B185" s="4" t="s">
        <v>597</v>
      </c>
      <c r="C185" s="3" t="s">
        <v>598</v>
      </c>
      <c r="D185" s="6">
        <v>20</v>
      </c>
      <c r="E185" s="29"/>
      <c r="F185" s="29">
        <f t="shared" si="2"/>
        <v>0</v>
      </c>
      <c r="G185" s="8"/>
      <c r="H185" s="8"/>
      <c r="I185" s="8">
        <v>18854</v>
      </c>
    </row>
    <row r="186" spans="1:9" x14ac:dyDescent="0.25">
      <c r="A186" s="3">
        <v>183</v>
      </c>
      <c r="B186" s="4" t="s">
        <v>599</v>
      </c>
      <c r="C186" s="3" t="s">
        <v>598</v>
      </c>
      <c r="D186" s="6">
        <v>20</v>
      </c>
      <c r="E186" s="29"/>
      <c r="F186" s="29">
        <f t="shared" si="2"/>
        <v>0</v>
      </c>
      <c r="G186" s="8"/>
      <c r="H186" s="8"/>
      <c r="I186" s="8">
        <v>18855</v>
      </c>
    </row>
    <row r="187" spans="1:9" x14ac:dyDescent="0.25">
      <c r="A187" s="3">
        <v>184</v>
      </c>
      <c r="B187" s="4" t="s">
        <v>600</v>
      </c>
      <c r="C187" s="3" t="s">
        <v>598</v>
      </c>
      <c r="D187" s="6">
        <v>10</v>
      </c>
      <c r="E187" s="29"/>
      <c r="F187" s="29">
        <f t="shared" si="2"/>
        <v>0</v>
      </c>
      <c r="G187" s="8"/>
      <c r="H187" s="8"/>
      <c r="I187" s="8">
        <v>18856</v>
      </c>
    </row>
    <row r="188" spans="1:9" x14ac:dyDescent="0.25">
      <c r="A188" s="3">
        <v>185</v>
      </c>
      <c r="B188" s="4" t="s">
        <v>601</v>
      </c>
      <c r="C188" s="3" t="s">
        <v>117</v>
      </c>
      <c r="D188" s="6">
        <v>20</v>
      </c>
      <c r="E188" s="29"/>
      <c r="F188" s="29">
        <f t="shared" si="2"/>
        <v>0</v>
      </c>
      <c r="G188" s="8"/>
      <c r="H188" s="8"/>
      <c r="I188" s="8">
        <v>18857</v>
      </c>
    </row>
    <row r="189" spans="1:9" x14ac:dyDescent="0.25">
      <c r="A189" s="3">
        <v>186</v>
      </c>
      <c r="B189" s="4" t="s">
        <v>602</v>
      </c>
      <c r="C189" s="3" t="s">
        <v>410</v>
      </c>
      <c r="D189" s="6">
        <v>40</v>
      </c>
      <c r="E189" s="29"/>
      <c r="F189" s="29">
        <f t="shared" si="2"/>
        <v>0</v>
      </c>
      <c r="G189" s="8"/>
      <c r="H189" s="8"/>
      <c r="I189" s="8">
        <v>18858</v>
      </c>
    </row>
    <row r="190" spans="1:9" x14ac:dyDescent="0.25">
      <c r="A190" s="3">
        <v>187</v>
      </c>
      <c r="B190" s="4" t="s">
        <v>603</v>
      </c>
      <c r="C190" s="3" t="s">
        <v>604</v>
      </c>
      <c r="D190" s="6">
        <v>160</v>
      </c>
      <c r="E190" s="29"/>
      <c r="F190" s="29">
        <f t="shared" si="2"/>
        <v>0</v>
      </c>
      <c r="G190" s="8"/>
      <c r="H190" s="8"/>
      <c r="I190" s="8">
        <v>18859</v>
      </c>
    </row>
    <row r="191" spans="1:9" x14ac:dyDescent="0.25">
      <c r="A191" s="3">
        <v>188</v>
      </c>
      <c r="B191" s="4" t="s">
        <v>605</v>
      </c>
      <c r="C191" s="3" t="s">
        <v>410</v>
      </c>
      <c r="D191" s="6">
        <v>2</v>
      </c>
      <c r="E191" s="29"/>
      <c r="F191" s="29">
        <f t="shared" si="2"/>
        <v>0</v>
      </c>
      <c r="G191" s="8"/>
      <c r="H191" s="8"/>
      <c r="I191" s="8">
        <v>18860</v>
      </c>
    </row>
    <row r="192" spans="1:9" x14ac:dyDescent="0.25">
      <c r="A192" s="3">
        <v>189</v>
      </c>
      <c r="B192" s="4" t="s">
        <v>606</v>
      </c>
      <c r="C192" s="3" t="s">
        <v>410</v>
      </c>
      <c r="D192" s="6">
        <v>5</v>
      </c>
      <c r="E192" s="29"/>
      <c r="F192" s="29">
        <f t="shared" si="2"/>
        <v>0</v>
      </c>
      <c r="G192" s="8"/>
      <c r="H192" s="8"/>
      <c r="I192" s="8">
        <v>18861</v>
      </c>
    </row>
    <row r="193" spans="1:9" x14ac:dyDescent="0.25">
      <c r="A193" s="3">
        <v>190</v>
      </c>
      <c r="B193" s="4" t="s">
        <v>607</v>
      </c>
      <c r="C193" s="3" t="s">
        <v>410</v>
      </c>
      <c r="D193" s="6">
        <v>5</v>
      </c>
      <c r="E193" s="29"/>
      <c r="F193" s="29">
        <f t="shared" si="2"/>
        <v>0</v>
      </c>
      <c r="G193" s="8"/>
      <c r="H193" s="8"/>
      <c r="I193" s="8">
        <v>18862</v>
      </c>
    </row>
    <row r="194" spans="1:9" x14ac:dyDescent="0.25">
      <c r="A194" s="3">
        <v>191</v>
      </c>
      <c r="B194" s="4" t="s">
        <v>608</v>
      </c>
      <c r="C194" s="3" t="s">
        <v>604</v>
      </c>
      <c r="D194" s="6">
        <v>160</v>
      </c>
      <c r="E194" s="29"/>
      <c r="F194" s="29">
        <f t="shared" si="2"/>
        <v>0</v>
      </c>
      <c r="G194" s="8"/>
      <c r="H194" s="8"/>
      <c r="I194" s="8">
        <v>18863</v>
      </c>
    </row>
    <row r="195" spans="1:9" x14ac:dyDescent="0.25">
      <c r="A195" s="3">
        <v>192</v>
      </c>
      <c r="B195" s="4" t="s">
        <v>609</v>
      </c>
      <c r="C195" s="3" t="s">
        <v>410</v>
      </c>
      <c r="D195" s="6">
        <v>100</v>
      </c>
      <c r="E195" s="29"/>
      <c r="F195" s="29">
        <f t="shared" si="2"/>
        <v>0</v>
      </c>
      <c r="G195" s="8"/>
      <c r="H195" s="8"/>
      <c r="I195" s="8">
        <v>18864</v>
      </c>
    </row>
    <row r="196" spans="1:9" x14ac:dyDescent="0.25">
      <c r="A196" s="3">
        <v>193</v>
      </c>
      <c r="B196" s="4" t="s">
        <v>610</v>
      </c>
      <c r="C196" s="3" t="s">
        <v>611</v>
      </c>
      <c r="D196" s="6">
        <v>100</v>
      </c>
      <c r="E196" s="29"/>
      <c r="F196" s="29">
        <f t="shared" ref="F196:F197" si="3">+D196*E196</f>
        <v>0</v>
      </c>
      <c r="G196" s="8"/>
      <c r="H196" s="8"/>
      <c r="I196" s="8">
        <v>18865</v>
      </c>
    </row>
    <row r="197" spans="1:9" x14ac:dyDescent="0.25">
      <c r="A197" s="3">
        <v>194</v>
      </c>
      <c r="B197" s="4" t="s">
        <v>612</v>
      </c>
      <c r="C197" s="3" t="s">
        <v>611</v>
      </c>
      <c r="D197" s="6">
        <v>100</v>
      </c>
      <c r="E197" s="29"/>
      <c r="F197" s="29">
        <f t="shared" si="3"/>
        <v>0</v>
      </c>
      <c r="G197" s="8"/>
      <c r="H197" s="8"/>
      <c r="I197" s="8">
        <v>18866</v>
      </c>
    </row>
    <row r="199" spans="1:9" x14ac:dyDescent="0.25">
      <c r="B199" s="34"/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6CE9C-95ED-4BF4-9343-280B71899018}">
  <sheetPr>
    <pageSetUpPr fitToPage="1"/>
  </sheetPr>
  <dimension ref="A1:I23"/>
  <sheetViews>
    <sheetView workbookViewId="0">
      <selection activeCell="B1" sqref="B1"/>
    </sheetView>
  </sheetViews>
  <sheetFormatPr defaultColWidth="8.85546875" defaultRowHeight="15" x14ac:dyDescent="0.25"/>
  <cols>
    <col min="1" max="1" width="8.85546875" style="77"/>
    <col min="2" max="2" width="61.28515625" style="43" bestFit="1" customWidth="1"/>
    <col min="3" max="3" width="8.85546875" style="41"/>
    <col min="4" max="4" width="17.85546875" style="43" customWidth="1"/>
    <col min="5" max="5" width="14.85546875" style="43" customWidth="1"/>
    <col min="6" max="6" width="25" style="43" customWidth="1"/>
    <col min="7" max="7" width="28.42578125" style="43" customWidth="1"/>
    <col min="8" max="8" width="10.7109375" style="43" customWidth="1"/>
    <col min="9" max="16384" width="8.85546875" style="43"/>
  </cols>
  <sheetData>
    <row r="1" spans="1:9" ht="50.25" customHeight="1" x14ac:dyDescent="0.25">
      <c r="B1" s="115" t="s">
        <v>680</v>
      </c>
    </row>
    <row r="2" spans="1:9" ht="25.5" customHeight="1" x14ac:dyDescent="0.25">
      <c r="A2" s="109" t="s">
        <v>665</v>
      </c>
      <c r="B2" s="110"/>
    </row>
    <row r="3" spans="1:9" s="64" customFormat="1" ht="43.9" customHeight="1" x14ac:dyDescent="0.25">
      <c r="A3" s="44" t="s">
        <v>1</v>
      </c>
      <c r="B3" s="44" t="s">
        <v>2</v>
      </c>
      <c r="C3" s="44" t="s">
        <v>328</v>
      </c>
      <c r="D3" s="63" t="s">
        <v>613</v>
      </c>
      <c r="E3" s="44" t="s">
        <v>82</v>
      </c>
      <c r="F3" s="44" t="s">
        <v>108</v>
      </c>
      <c r="G3" s="44" t="s">
        <v>614</v>
      </c>
      <c r="H3" s="44" t="s">
        <v>415</v>
      </c>
      <c r="I3" s="44" t="s">
        <v>8</v>
      </c>
    </row>
    <row r="4" spans="1:9" ht="30" x14ac:dyDescent="0.25">
      <c r="A4" s="55">
        <v>1</v>
      </c>
      <c r="B4" s="65" t="s">
        <v>615</v>
      </c>
      <c r="C4" s="55" t="s">
        <v>117</v>
      </c>
      <c r="D4" s="66">
        <v>1</v>
      </c>
      <c r="E4" s="67"/>
      <c r="F4" s="68">
        <f t="shared" ref="F4:F20" si="0">+D4*E4</f>
        <v>0</v>
      </c>
      <c r="G4" s="40"/>
      <c r="H4" s="55" t="s">
        <v>616</v>
      </c>
      <c r="I4" s="69">
        <v>11</v>
      </c>
    </row>
    <row r="5" spans="1:9" ht="28.5" customHeight="1" x14ac:dyDescent="0.25">
      <c r="A5" s="55">
        <v>2</v>
      </c>
      <c r="B5" s="65" t="s">
        <v>617</v>
      </c>
      <c r="C5" s="55" t="s">
        <v>110</v>
      </c>
      <c r="D5" s="66">
        <v>1440</v>
      </c>
      <c r="E5" s="67"/>
      <c r="F5" s="68">
        <f t="shared" si="0"/>
        <v>0</v>
      </c>
      <c r="G5" s="40"/>
      <c r="H5" s="55" t="s">
        <v>616</v>
      </c>
      <c r="I5" s="69">
        <v>12</v>
      </c>
    </row>
    <row r="6" spans="1:9" ht="30" x14ac:dyDescent="0.25">
      <c r="A6" s="55">
        <v>3</v>
      </c>
      <c r="B6" s="65" t="s">
        <v>618</v>
      </c>
      <c r="C6" s="55" t="s">
        <v>110</v>
      </c>
      <c r="D6" s="66">
        <v>1230</v>
      </c>
      <c r="E6" s="67"/>
      <c r="F6" s="68">
        <f t="shared" si="0"/>
        <v>0</v>
      </c>
      <c r="G6" s="40"/>
      <c r="H6" s="55"/>
      <c r="I6" s="69">
        <v>13</v>
      </c>
    </row>
    <row r="7" spans="1:9" x14ac:dyDescent="0.25">
      <c r="A7" s="55">
        <v>4</v>
      </c>
      <c r="B7" s="65" t="s">
        <v>619</v>
      </c>
      <c r="C7" s="55" t="s">
        <v>110</v>
      </c>
      <c r="D7" s="66">
        <v>4320</v>
      </c>
      <c r="E7" s="67"/>
      <c r="F7" s="68">
        <f t="shared" si="0"/>
        <v>0</v>
      </c>
      <c r="G7" s="40"/>
      <c r="H7" s="55" t="s">
        <v>616</v>
      </c>
      <c r="I7" s="69">
        <v>18580</v>
      </c>
    </row>
    <row r="8" spans="1:9" x14ac:dyDescent="0.25">
      <c r="A8" s="55">
        <v>5</v>
      </c>
      <c r="B8" s="65" t="s">
        <v>620</v>
      </c>
      <c r="C8" s="55" t="s">
        <v>117</v>
      </c>
      <c r="D8" s="66">
        <v>1</v>
      </c>
      <c r="E8" s="67"/>
      <c r="F8" s="68">
        <f t="shared" si="0"/>
        <v>0</v>
      </c>
      <c r="G8" s="40"/>
      <c r="H8" s="55" t="s">
        <v>616</v>
      </c>
      <c r="I8" s="69">
        <v>19</v>
      </c>
    </row>
    <row r="9" spans="1:9" x14ac:dyDescent="0.25">
      <c r="A9" s="55">
        <v>6</v>
      </c>
      <c r="B9" s="65" t="s">
        <v>621</v>
      </c>
      <c r="C9" s="55" t="s">
        <v>117</v>
      </c>
      <c r="D9" s="66">
        <v>1</v>
      </c>
      <c r="E9" s="67"/>
      <c r="F9" s="68">
        <f t="shared" si="0"/>
        <v>0</v>
      </c>
      <c r="G9" s="40"/>
      <c r="H9" s="55" t="s">
        <v>616</v>
      </c>
      <c r="I9" s="69">
        <v>18159</v>
      </c>
    </row>
    <row r="10" spans="1:9" ht="30" x14ac:dyDescent="0.25">
      <c r="A10" s="55">
        <v>7</v>
      </c>
      <c r="B10" s="65" t="s">
        <v>622</v>
      </c>
      <c r="C10" s="55" t="s">
        <v>117</v>
      </c>
      <c r="D10" s="66">
        <v>760</v>
      </c>
      <c r="E10" s="67"/>
      <c r="F10" s="68">
        <f t="shared" si="0"/>
        <v>0</v>
      </c>
      <c r="G10" s="40"/>
      <c r="H10" s="55" t="s">
        <v>616</v>
      </c>
      <c r="I10" s="69">
        <v>20</v>
      </c>
    </row>
    <row r="11" spans="1:9" ht="30" x14ac:dyDescent="0.25">
      <c r="A11" s="55">
        <v>8</v>
      </c>
      <c r="B11" s="65" t="s">
        <v>623</v>
      </c>
      <c r="C11" s="55" t="s">
        <v>117</v>
      </c>
      <c r="D11" s="66">
        <v>1</v>
      </c>
      <c r="E11" s="67"/>
      <c r="F11" s="68">
        <f t="shared" si="0"/>
        <v>0</v>
      </c>
      <c r="G11" s="40"/>
      <c r="H11" s="55" t="s">
        <v>616</v>
      </c>
      <c r="I11" s="69">
        <v>21</v>
      </c>
    </row>
    <row r="12" spans="1:9" ht="30" x14ac:dyDescent="0.25">
      <c r="A12" s="55">
        <v>9</v>
      </c>
      <c r="B12" s="65" t="s">
        <v>624</v>
      </c>
      <c r="C12" s="55" t="s">
        <v>117</v>
      </c>
      <c r="D12" s="66">
        <v>25</v>
      </c>
      <c r="E12" s="67"/>
      <c r="F12" s="68">
        <f t="shared" si="0"/>
        <v>0</v>
      </c>
      <c r="G12" s="40"/>
      <c r="H12" s="55" t="s">
        <v>616</v>
      </c>
      <c r="I12" s="69">
        <v>22</v>
      </c>
    </row>
    <row r="13" spans="1:9" ht="30" x14ac:dyDescent="0.25">
      <c r="A13" s="55">
        <v>10</v>
      </c>
      <c r="B13" s="65" t="s">
        <v>625</v>
      </c>
      <c r="C13" s="55" t="s">
        <v>117</v>
      </c>
      <c r="D13" s="66">
        <v>1</v>
      </c>
      <c r="E13" s="67"/>
      <c r="F13" s="68">
        <f t="shared" si="0"/>
        <v>0</v>
      </c>
      <c r="G13" s="40"/>
      <c r="H13" s="55" t="s">
        <v>616</v>
      </c>
      <c r="I13" s="69">
        <v>17641</v>
      </c>
    </row>
    <row r="14" spans="1:9" ht="30" x14ac:dyDescent="0.25">
      <c r="A14" s="55">
        <v>11</v>
      </c>
      <c r="B14" s="65" t="s">
        <v>626</v>
      </c>
      <c r="C14" s="55" t="s">
        <v>117</v>
      </c>
      <c r="D14" s="66">
        <v>1</v>
      </c>
      <c r="E14" s="67"/>
      <c r="F14" s="68">
        <f t="shared" si="0"/>
        <v>0</v>
      </c>
      <c r="G14" s="40"/>
      <c r="H14" s="55" t="s">
        <v>616</v>
      </c>
      <c r="I14" s="69">
        <v>581</v>
      </c>
    </row>
    <row r="15" spans="1:9" ht="30" x14ac:dyDescent="0.25">
      <c r="A15" s="55">
        <v>12</v>
      </c>
      <c r="B15" s="65" t="s">
        <v>627</v>
      </c>
      <c r="C15" s="55" t="s">
        <v>110</v>
      </c>
      <c r="D15" s="66">
        <v>1</v>
      </c>
      <c r="E15" s="67"/>
      <c r="F15" s="68">
        <f t="shared" si="0"/>
        <v>0</v>
      </c>
      <c r="G15" s="40"/>
      <c r="H15" s="55" t="s">
        <v>616</v>
      </c>
      <c r="I15" s="69">
        <v>18158</v>
      </c>
    </row>
    <row r="16" spans="1:9" ht="30" x14ac:dyDescent="0.25">
      <c r="A16" s="55">
        <v>13</v>
      </c>
      <c r="B16" s="65" t="s">
        <v>628</v>
      </c>
      <c r="C16" s="55" t="s">
        <v>110</v>
      </c>
      <c r="D16" s="66">
        <v>3270</v>
      </c>
      <c r="E16" s="67"/>
      <c r="F16" s="68">
        <f t="shared" si="0"/>
        <v>0</v>
      </c>
      <c r="G16" s="40"/>
      <c r="H16" s="55" t="s">
        <v>616</v>
      </c>
      <c r="I16" s="69">
        <v>18366</v>
      </c>
    </row>
    <row r="17" spans="1:9" x14ac:dyDescent="0.25">
      <c r="A17" s="55">
        <v>14</v>
      </c>
      <c r="B17" s="65" t="s">
        <v>629</v>
      </c>
      <c r="C17" s="55" t="s">
        <v>117</v>
      </c>
      <c r="D17" s="66">
        <v>1</v>
      </c>
      <c r="E17" s="70"/>
      <c r="F17" s="68">
        <f t="shared" si="0"/>
        <v>0</v>
      </c>
      <c r="G17" s="69"/>
      <c r="H17" s="55" t="s">
        <v>616</v>
      </c>
      <c r="I17" s="69">
        <v>18</v>
      </c>
    </row>
    <row r="18" spans="1:9" x14ac:dyDescent="0.25">
      <c r="A18" s="55">
        <v>15</v>
      </c>
      <c r="B18" s="65" t="s">
        <v>630</v>
      </c>
      <c r="C18" s="55" t="s">
        <v>117</v>
      </c>
      <c r="D18" s="66">
        <v>550</v>
      </c>
      <c r="E18" s="70"/>
      <c r="F18" s="68">
        <f t="shared" si="0"/>
        <v>0</v>
      </c>
      <c r="G18" s="69"/>
      <c r="H18" s="55" t="s">
        <v>616</v>
      </c>
      <c r="I18" s="69">
        <v>15</v>
      </c>
    </row>
    <row r="19" spans="1:9" x14ac:dyDescent="0.25">
      <c r="A19" s="55">
        <v>16</v>
      </c>
      <c r="B19" s="65" t="s">
        <v>631</v>
      </c>
      <c r="C19" s="55" t="s">
        <v>117</v>
      </c>
      <c r="D19" s="66">
        <v>470</v>
      </c>
      <c r="E19" s="70"/>
      <c r="F19" s="68">
        <f t="shared" si="0"/>
        <v>0</v>
      </c>
      <c r="G19" s="69"/>
      <c r="H19" s="55" t="s">
        <v>616</v>
      </c>
      <c r="I19" s="69">
        <v>16</v>
      </c>
    </row>
    <row r="20" spans="1:9" x14ac:dyDescent="0.25">
      <c r="A20" s="71">
        <v>17</v>
      </c>
      <c r="B20" s="72" t="s">
        <v>632</v>
      </c>
      <c r="C20" s="71" t="s">
        <v>117</v>
      </c>
      <c r="D20" s="73">
        <v>1</v>
      </c>
      <c r="E20" s="74"/>
      <c r="F20" s="75">
        <f t="shared" si="0"/>
        <v>0</v>
      </c>
      <c r="G20" s="69"/>
      <c r="H20" s="55" t="s">
        <v>616</v>
      </c>
      <c r="I20" s="69">
        <v>18724</v>
      </c>
    </row>
    <row r="21" spans="1:9" x14ac:dyDescent="0.25">
      <c r="A21" s="111" t="s">
        <v>414</v>
      </c>
      <c r="B21" s="111"/>
      <c r="C21" s="111"/>
      <c r="D21" s="111"/>
      <c r="E21" s="111"/>
      <c r="F21" s="76">
        <f>SUM(F4:F20)</f>
        <v>0</v>
      </c>
    </row>
    <row r="23" spans="1:9" x14ac:dyDescent="0.25">
      <c r="A23" s="99"/>
      <c r="B23" s="99"/>
      <c r="C23" s="99"/>
    </row>
  </sheetData>
  <mergeCells count="3">
    <mergeCell ref="A2:B2"/>
    <mergeCell ref="A21:E21"/>
    <mergeCell ref="A23:C23"/>
  </mergeCells>
  <pageMargins left="0.7" right="0.7" top="0.75" bottom="0.75" header="0.3" footer="0.3"/>
  <pageSetup paperSize="9" scale="74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2611F-9A10-453F-8E6E-ECFA8B7AF3AD}">
  <sheetPr>
    <pageSetUpPr fitToPage="1"/>
  </sheetPr>
  <dimension ref="A1:G13"/>
  <sheetViews>
    <sheetView workbookViewId="0">
      <selection activeCell="B1" sqref="B1"/>
    </sheetView>
  </sheetViews>
  <sheetFormatPr defaultRowHeight="15" x14ac:dyDescent="0.25"/>
  <cols>
    <col min="2" max="2" width="26.140625" customWidth="1"/>
    <col min="4" max="4" width="15" customWidth="1"/>
    <col min="5" max="5" width="12.5703125" customWidth="1"/>
    <col min="6" max="6" width="14.5703125" customWidth="1"/>
  </cols>
  <sheetData>
    <row r="1" spans="1:7" ht="59.25" customHeight="1" x14ac:dyDescent="0.25">
      <c r="B1" s="9" t="s">
        <v>680</v>
      </c>
    </row>
    <row r="2" spans="1:7" ht="33.75" customHeight="1" x14ac:dyDescent="0.25">
      <c r="A2" s="95" t="s">
        <v>666</v>
      </c>
      <c r="B2" s="95"/>
      <c r="C2" s="95"/>
    </row>
    <row r="3" spans="1:7" ht="60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82</v>
      </c>
      <c r="F3" s="1" t="s">
        <v>108</v>
      </c>
      <c r="G3" s="1" t="s">
        <v>404</v>
      </c>
    </row>
    <row r="4" spans="1:7" x14ac:dyDescent="0.25">
      <c r="A4" s="17">
        <v>1</v>
      </c>
      <c r="B4" s="15" t="s">
        <v>657</v>
      </c>
      <c r="C4" s="17" t="s">
        <v>352</v>
      </c>
      <c r="D4" s="24">
        <v>2500</v>
      </c>
      <c r="E4" s="78"/>
      <c r="F4" s="78">
        <f>+D4*E4</f>
        <v>0</v>
      </c>
      <c r="G4" s="48">
        <v>18729</v>
      </c>
    </row>
    <row r="5" spans="1:7" x14ac:dyDescent="0.25">
      <c r="A5" s="17">
        <v>2</v>
      </c>
      <c r="B5" s="15" t="s">
        <v>656</v>
      </c>
      <c r="C5" s="17" t="s">
        <v>352</v>
      </c>
      <c r="D5" s="24">
        <v>460</v>
      </c>
      <c r="E5" s="78"/>
      <c r="F5" s="78">
        <f t="shared" ref="F5:F9" si="0">+D5*E5</f>
        <v>0</v>
      </c>
      <c r="G5" s="48">
        <v>18730</v>
      </c>
    </row>
    <row r="6" spans="1:7" x14ac:dyDescent="0.25">
      <c r="A6" s="17">
        <v>3</v>
      </c>
      <c r="B6" s="15" t="s">
        <v>655</v>
      </c>
      <c r="C6" s="17" t="s">
        <v>352</v>
      </c>
      <c r="D6" s="24">
        <v>125</v>
      </c>
      <c r="E6" s="78"/>
      <c r="F6" s="78">
        <f t="shared" si="0"/>
        <v>0</v>
      </c>
      <c r="G6" s="48">
        <v>18731</v>
      </c>
    </row>
    <row r="7" spans="1:7" x14ac:dyDescent="0.25">
      <c r="A7" s="17">
        <v>4</v>
      </c>
      <c r="B7" s="15" t="s">
        <v>654</v>
      </c>
      <c r="C7" s="17" t="s">
        <v>352</v>
      </c>
      <c r="D7" s="24">
        <v>30</v>
      </c>
      <c r="E7" s="78"/>
      <c r="F7" s="78">
        <f t="shared" si="0"/>
        <v>0</v>
      </c>
      <c r="G7" s="48">
        <v>18732</v>
      </c>
    </row>
    <row r="8" spans="1:7" x14ac:dyDescent="0.25">
      <c r="A8" s="17">
        <v>5</v>
      </c>
      <c r="B8" s="15" t="s">
        <v>652</v>
      </c>
      <c r="C8" s="17" t="s">
        <v>352</v>
      </c>
      <c r="D8" s="24">
        <v>1400</v>
      </c>
      <c r="E8" s="78"/>
      <c r="F8" s="78">
        <f t="shared" si="0"/>
        <v>0</v>
      </c>
      <c r="G8" s="48">
        <v>18733</v>
      </c>
    </row>
    <row r="9" spans="1:7" x14ac:dyDescent="0.25">
      <c r="A9" s="17">
        <v>6</v>
      </c>
      <c r="B9" s="15" t="s">
        <v>653</v>
      </c>
      <c r="C9" s="17" t="s">
        <v>352</v>
      </c>
      <c r="D9" s="24">
        <v>260</v>
      </c>
      <c r="E9" s="78"/>
      <c r="F9" s="78">
        <f t="shared" si="0"/>
        <v>0</v>
      </c>
      <c r="G9" s="48">
        <v>18734</v>
      </c>
    </row>
    <row r="10" spans="1:7" x14ac:dyDescent="0.25">
      <c r="A10" s="92" t="s">
        <v>80</v>
      </c>
      <c r="B10" s="92"/>
      <c r="C10" s="92"/>
      <c r="D10" s="92"/>
      <c r="E10" s="92"/>
      <c r="F10" s="79">
        <f>SUM(F4:F9)</f>
        <v>0</v>
      </c>
      <c r="G10" s="48"/>
    </row>
    <row r="11" spans="1:7" x14ac:dyDescent="0.25">
      <c r="A11" s="11"/>
      <c r="C11" s="11"/>
      <c r="D11" s="20"/>
      <c r="E11" s="12"/>
      <c r="G11" s="43"/>
    </row>
    <row r="13" spans="1:7" x14ac:dyDescent="0.25">
      <c r="A13" s="99"/>
      <c r="B13" s="99"/>
      <c r="C13" s="99"/>
      <c r="D13" s="99"/>
      <c r="E13" s="99"/>
      <c r="F13" s="99"/>
    </row>
  </sheetData>
  <mergeCells count="3">
    <mergeCell ref="A2:C2"/>
    <mergeCell ref="A10:E10"/>
    <mergeCell ref="A13:F13"/>
  </mergeCells>
  <pageMargins left="0.7" right="0.7" top="0.75" bottom="0.75" header="0.3" footer="0.3"/>
  <pageSetup paperSize="9" scale="93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19F11-AF88-4BF8-B3AB-F87DAAAC680C}">
  <sheetPr>
    <pageSetUpPr fitToPage="1"/>
  </sheetPr>
  <dimension ref="A1:G15"/>
  <sheetViews>
    <sheetView workbookViewId="0">
      <selection activeCell="B1" sqref="B1"/>
    </sheetView>
  </sheetViews>
  <sheetFormatPr defaultRowHeight="15" x14ac:dyDescent="0.25"/>
  <cols>
    <col min="1" max="1" width="9.140625" style="11"/>
    <col min="2" max="2" width="24.42578125" customWidth="1"/>
    <col min="3" max="3" width="9.140625" style="11"/>
    <col min="4" max="4" width="14.42578125" customWidth="1"/>
    <col min="5" max="5" width="12.42578125" customWidth="1"/>
    <col min="6" max="6" width="15" customWidth="1"/>
    <col min="7" max="7" width="11.7109375" customWidth="1"/>
  </cols>
  <sheetData>
    <row r="1" spans="1:7" ht="44.25" customHeight="1" x14ac:dyDescent="0.25">
      <c r="B1" s="9" t="s">
        <v>680</v>
      </c>
    </row>
    <row r="2" spans="1:7" ht="30" customHeight="1" x14ac:dyDescent="0.25">
      <c r="A2" s="95" t="s">
        <v>667</v>
      </c>
      <c r="B2" s="95"/>
      <c r="C2" s="95"/>
      <c r="D2" s="95"/>
      <c r="E2" s="95"/>
    </row>
    <row r="3" spans="1:7" ht="60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82</v>
      </c>
      <c r="F3" s="1" t="s">
        <v>108</v>
      </c>
      <c r="G3" s="1" t="s">
        <v>633</v>
      </c>
    </row>
    <row r="4" spans="1:7" x14ac:dyDescent="0.25">
      <c r="A4" s="17">
        <v>1</v>
      </c>
      <c r="B4" s="15" t="s">
        <v>634</v>
      </c>
      <c r="C4" s="17" t="s">
        <v>352</v>
      </c>
      <c r="D4" s="15">
        <v>280</v>
      </c>
      <c r="E4" s="78"/>
      <c r="F4" s="78">
        <f>+D4*E4</f>
        <v>0</v>
      </c>
      <c r="G4" s="47">
        <v>18737</v>
      </c>
    </row>
    <row r="5" spans="1:7" x14ac:dyDescent="0.25">
      <c r="A5" s="17">
        <v>2</v>
      </c>
      <c r="B5" s="15" t="s">
        <v>635</v>
      </c>
      <c r="C5" s="17" t="s">
        <v>352</v>
      </c>
      <c r="D5" s="15">
        <v>200</v>
      </c>
      <c r="E5" s="78"/>
      <c r="F5" s="78">
        <f t="shared" ref="F5:F12" si="0">+D5*E5</f>
        <v>0</v>
      </c>
      <c r="G5" s="47">
        <v>18738</v>
      </c>
    </row>
    <row r="6" spans="1:7" x14ac:dyDescent="0.25">
      <c r="A6" s="17">
        <v>3</v>
      </c>
      <c r="B6" s="15" t="s">
        <v>636</v>
      </c>
      <c r="C6" s="17" t="s">
        <v>352</v>
      </c>
      <c r="D6" s="15">
        <v>80</v>
      </c>
      <c r="E6" s="78"/>
      <c r="F6" s="78">
        <f t="shared" si="0"/>
        <v>0</v>
      </c>
      <c r="G6" s="47">
        <v>18739</v>
      </c>
    </row>
    <row r="7" spans="1:7" x14ac:dyDescent="0.25">
      <c r="A7" s="17">
        <v>4</v>
      </c>
      <c r="B7" s="15" t="s">
        <v>637</v>
      </c>
      <c r="C7" s="17" t="s">
        <v>352</v>
      </c>
      <c r="D7" s="15">
        <v>120</v>
      </c>
      <c r="E7" s="78"/>
      <c r="F7" s="78">
        <f t="shared" si="0"/>
        <v>0</v>
      </c>
      <c r="G7" s="47">
        <v>18740</v>
      </c>
    </row>
    <row r="8" spans="1:7" x14ac:dyDescent="0.25">
      <c r="A8" s="17">
        <v>5</v>
      </c>
      <c r="B8" s="15" t="s">
        <v>638</v>
      </c>
      <c r="C8" s="17" t="s">
        <v>352</v>
      </c>
      <c r="D8" s="15">
        <v>20</v>
      </c>
      <c r="E8" s="78"/>
      <c r="F8" s="78">
        <f t="shared" si="0"/>
        <v>0</v>
      </c>
      <c r="G8" s="47">
        <v>18741</v>
      </c>
    </row>
    <row r="9" spans="1:7" x14ac:dyDescent="0.25">
      <c r="A9" s="17">
        <v>6</v>
      </c>
      <c r="B9" s="15" t="s">
        <v>639</v>
      </c>
      <c r="C9" s="17" t="s">
        <v>352</v>
      </c>
      <c r="D9" s="15">
        <v>400</v>
      </c>
      <c r="E9" s="78"/>
      <c r="F9" s="78">
        <f t="shared" si="0"/>
        <v>0</v>
      </c>
      <c r="G9" s="47">
        <v>18742</v>
      </c>
    </row>
    <row r="10" spans="1:7" x14ac:dyDescent="0.25">
      <c r="A10" s="17">
        <v>7</v>
      </c>
      <c r="B10" s="15" t="s">
        <v>640</v>
      </c>
      <c r="C10" s="17" t="s">
        <v>352</v>
      </c>
      <c r="D10" s="15">
        <v>70</v>
      </c>
      <c r="E10" s="78"/>
      <c r="F10" s="78">
        <f t="shared" si="0"/>
        <v>0</v>
      </c>
      <c r="G10" s="47">
        <v>18743</v>
      </c>
    </row>
    <row r="11" spans="1:7" x14ac:dyDescent="0.25">
      <c r="A11" s="17">
        <v>8</v>
      </c>
      <c r="B11" s="15" t="s">
        <v>641</v>
      </c>
      <c r="C11" s="17" t="s">
        <v>352</v>
      </c>
      <c r="D11" s="15">
        <v>70</v>
      </c>
      <c r="E11" s="78"/>
      <c r="F11" s="78">
        <f t="shared" si="0"/>
        <v>0</v>
      </c>
      <c r="G11" s="47">
        <v>18744</v>
      </c>
    </row>
    <row r="12" spans="1:7" x14ac:dyDescent="0.25">
      <c r="A12" s="17">
        <v>9</v>
      </c>
      <c r="B12" s="15" t="s">
        <v>642</v>
      </c>
      <c r="C12" s="17" t="s">
        <v>352</v>
      </c>
      <c r="D12" s="15">
        <v>200</v>
      </c>
      <c r="E12" s="78"/>
      <c r="F12" s="78">
        <f t="shared" si="0"/>
        <v>0</v>
      </c>
      <c r="G12" s="47">
        <v>18745</v>
      </c>
    </row>
    <row r="13" spans="1:7" x14ac:dyDescent="0.25">
      <c r="A13" s="112" t="s">
        <v>80</v>
      </c>
      <c r="B13" s="113"/>
      <c r="C13" s="113"/>
      <c r="D13" s="113"/>
      <c r="E13" s="114"/>
      <c r="F13" s="78">
        <f>SUM(F4:F12)</f>
        <v>0</v>
      </c>
      <c r="G13" s="47"/>
    </row>
    <row r="15" spans="1:7" x14ac:dyDescent="0.25">
      <c r="A15" s="99"/>
      <c r="B15" s="99"/>
      <c r="C15" s="99"/>
      <c r="D15" s="99"/>
      <c r="E15" s="99"/>
    </row>
  </sheetData>
  <mergeCells count="3">
    <mergeCell ref="A2:E2"/>
    <mergeCell ref="A13:E13"/>
    <mergeCell ref="A15:E15"/>
  </mergeCells>
  <pageMargins left="0.7" right="0.7" top="0.75" bottom="0.75" header="0.3" footer="0.3"/>
  <pageSetup paperSize="9" scale="95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63654-7169-44D4-A9BB-3D3B2BD9F789}">
  <dimension ref="A1:H11"/>
  <sheetViews>
    <sheetView workbookViewId="0">
      <selection activeCell="A2" sqref="A2:B2"/>
    </sheetView>
  </sheetViews>
  <sheetFormatPr defaultRowHeight="15" x14ac:dyDescent="0.25"/>
  <cols>
    <col min="2" max="2" width="48.42578125" bestFit="1" customWidth="1"/>
    <col min="4" max="4" width="14.7109375" customWidth="1"/>
    <col min="5" max="5" width="13" customWidth="1"/>
    <col min="6" max="6" width="15.140625" customWidth="1"/>
    <col min="7" max="7" width="12" customWidth="1"/>
    <col min="8" max="8" width="13" customWidth="1"/>
  </cols>
  <sheetData>
    <row r="1" spans="1:8" ht="54" customHeight="1" x14ac:dyDescent="0.25">
      <c r="B1" s="9" t="s">
        <v>680</v>
      </c>
    </row>
    <row r="2" spans="1:8" ht="25.5" customHeight="1" x14ac:dyDescent="0.25">
      <c r="A2" s="95" t="s">
        <v>668</v>
      </c>
      <c r="B2" s="95"/>
    </row>
    <row r="3" spans="1:8" ht="60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82</v>
      </c>
      <c r="F3" s="1" t="s">
        <v>108</v>
      </c>
      <c r="G3" s="1" t="s">
        <v>7</v>
      </c>
      <c r="H3" s="1" t="s">
        <v>8</v>
      </c>
    </row>
    <row r="4" spans="1:8" x14ac:dyDescent="0.25">
      <c r="A4" s="17" t="s">
        <v>322</v>
      </c>
      <c r="B4" s="15" t="s">
        <v>643</v>
      </c>
      <c r="C4" s="17" t="s">
        <v>410</v>
      </c>
      <c r="D4" s="15">
        <v>200</v>
      </c>
      <c r="E4" s="78"/>
      <c r="F4" s="16">
        <f>+D4*E4</f>
        <v>0</v>
      </c>
      <c r="G4" s="15"/>
      <c r="H4" s="17">
        <v>18751</v>
      </c>
    </row>
    <row r="5" spans="1:8" x14ac:dyDescent="0.25">
      <c r="A5" s="17" t="s">
        <v>324</v>
      </c>
      <c r="B5" s="15" t="s">
        <v>658</v>
      </c>
      <c r="C5" s="17" t="s">
        <v>410</v>
      </c>
      <c r="D5" s="15">
        <v>15</v>
      </c>
      <c r="E5" s="78"/>
      <c r="F5" s="16">
        <f t="shared" ref="F5:F8" si="0">+D5*E5</f>
        <v>0</v>
      </c>
      <c r="G5" s="15"/>
      <c r="H5" s="17">
        <v>18752</v>
      </c>
    </row>
    <row r="6" spans="1:8" x14ac:dyDescent="0.25">
      <c r="A6" s="17" t="s">
        <v>644</v>
      </c>
      <c r="B6" s="15" t="s">
        <v>659</v>
      </c>
      <c r="C6" s="17" t="s">
        <v>410</v>
      </c>
      <c r="D6" s="15">
        <v>100</v>
      </c>
      <c r="E6" s="78"/>
      <c r="F6" s="16">
        <f t="shared" si="0"/>
        <v>0</v>
      </c>
      <c r="G6" s="15"/>
      <c r="H6" s="17">
        <v>18753</v>
      </c>
    </row>
    <row r="7" spans="1:8" x14ac:dyDescent="0.25">
      <c r="A7" s="17" t="s">
        <v>645</v>
      </c>
      <c r="B7" s="15" t="s">
        <v>646</v>
      </c>
      <c r="C7" s="17" t="s">
        <v>410</v>
      </c>
      <c r="D7" s="15">
        <v>110</v>
      </c>
      <c r="E7" s="78"/>
      <c r="F7" s="16">
        <f t="shared" si="0"/>
        <v>0</v>
      </c>
      <c r="G7" s="15"/>
      <c r="H7" s="17">
        <v>18754</v>
      </c>
    </row>
    <row r="8" spans="1:8" x14ac:dyDescent="0.25">
      <c r="A8" s="17" t="s">
        <v>647</v>
      </c>
      <c r="B8" s="15" t="s">
        <v>648</v>
      </c>
      <c r="C8" s="17" t="s">
        <v>410</v>
      </c>
      <c r="D8" s="15">
        <v>50</v>
      </c>
      <c r="E8" s="78"/>
      <c r="F8" s="16">
        <f t="shared" si="0"/>
        <v>0</v>
      </c>
      <c r="G8" s="15"/>
      <c r="H8" s="17">
        <v>18755</v>
      </c>
    </row>
    <row r="9" spans="1:8" x14ac:dyDescent="0.25">
      <c r="A9" s="92" t="s">
        <v>80</v>
      </c>
      <c r="B9" s="92"/>
      <c r="C9" s="92"/>
      <c r="D9" s="92"/>
      <c r="E9" s="92"/>
      <c r="F9" s="18">
        <f>SUM(F4:F8)</f>
        <v>0</v>
      </c>
      <c r="G9" s="80"/>
      <c r="H9" s="81"/>
    </row>
    <row r="11" spans="1:8" x14ac:dyDescent="0.25">
      <c r="A11" s="90"/>
      <c r="B11" s="90"/>
      <c r="C11" s="90"/>
    </row>
  </sheetData>
  <mergeCells count="3">
    <mergeCell ref="A2:B2"/>
    <mergeCell ref="A9:E9"/>
    <mergeCell ref="A11:C1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632A0-8199-4C9F-95F8-F211715319A8}">
  <dimension ref="A1:H9"/>
  <sheetViews>
    <sheetView workbookViewId="0">
      <selection activeCell="B1" sqref="B1"/>
    </sheetView>
  </sheetViews>
  <sheetFormatPr defaultRowHeight="15" x14ac:dyDescent="0.25"/>
  <cols>
    <col min="2" max="2" width="47" bestFit="1" customWidth="1"/>
    <col min="4" max="4" width="15.42578125" customWidth="1"/>
    <col min="5" max="5" width="12" customWidth="1"/>
    <col min="6" max="6" width="17.7109375" customWidth="1"/>
    <col min="7" max="7" width="13.5703125" customWidth="1"/>
  </cols>
  <sheetData>
    <row r="1" spans="1:8" ht="55.5" customHeight="1" x14ac:dyDescent="0.25">
      <c r="B1" s="9" t="s">
        <v>681</v>
      </c>
    </row>
    <row r="2" spans="1:8" ht="26.25" customHeight="1" x14ac:dyDescent="0.25">
      <c r="A2" s="95" t="s">
        <v>669</v>
      </c>
      <c r="B2" s="95"/>
    </row>
    <row r="3" spans="1:8" ht="60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82</v>
      </c>
      <c r="F3" s="1" t="s">
        <v>108</v>
      </c>
      <c r="G3" s="1" t="s">
        <v>7</v>
      </c>
      <c r="H3" s="1" t="s">
        <v>8</v>
      </c>
    </row>
    <row r="4" spans="1:8" x14ac:dyDescent="0.25">
      <c r="A4" s="15" t="s">
        <v>322</v>
      </c>
      <c r="B4" s="15" t="s">
        <v>660</v>
      </c>
      <c r="C4" s="15" t="s">
        <v>410</v>
      </c>
      <c r="D4" s="15">
        <v>4800</v>
      </c>
      <c r="E4" s="78"/>
      <c r="F4" s="78">
        <f>+D4*E4</f>
        <v>0</v>
      </c>
      <c r="G4" s="15"/>
      <c r="H4" s="15">
        <v>18735</v>
      </c>
    </row>
    <row r="5" spans="1:8" x14ac:dyDescent="0.25">
      <c r="A5" s="15" t="s">
        <v>324</v>
      </c>
      <c r="B5" s="15" t="s">
        <v>661</v>
      </c>
      <c r="C5" s="15" t="s">
        <v>410</v>
      </c>
      <c r="D5" s="15">
        <v>1000</v>
      </c>
      <c r="E5" s="78"/>
      <c r="F5" s="78">
        <f>+D5*E5</f>
        <v>0</v>
      </c>
      <c r="G5" s="15"/>
      <c r="H5" s="15">
        <v>18736</v>
      </c>
    </row>
    <row r="6" spans="1:8" x14ac:dyDescent="0.25">
      <c r="A6" s="92" t="s">
        <v>80</v>
      </c>
      <c r="B6" s="92"/>
      <c r="C6" s="92"/>
      <c r="D6" s="92"/>
      <c r="E6" s="92"/>
      <c r="F6" s="82">
        <f>SUM(F4:F5)</f>
        <v>0</v>
      </c>
      <c r="G6" s="15"/>
      <c r="H6" s="15"/>
    </row>
    <row r="9" spans="1:8" x14ac:dyDescent="0.25">
      <c r="A9" s="90"/>
      <c r="B9" s="90"/>
      <c r="C9" s="90"/>
    </row>
  </sheetData>
  <mergeCells count="3">
    <mergeCell ref="A2:B2"/>
    <mergeCell ref="A6:E6"/>
    <mergeCell ref="A9:C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20</vt:i4>
      </vt:variant>
    </vt:vector>
  </HeadingPairs>
  <TitlesOfParts>
    <vt:vector size="20" baseType="lpstr">
      <vt:lpstr>INFO</vt:lpstr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  <vt:lpstr>Sklop 15</vt:lpstr>
      <vt:lpstr>Sklop 16</vt:lpstr>
      <vt:lpstr>Sklop 17</vt:lpstr>
      <vt:lpstr>Sklop 18</vt:lpstr>
      <vt:lpstr>Sklop 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Darja Čerič</dc:creator>
  <cp:lastModifiedBy>Darja Čerič</cp:lastModifiedBy>
  <dcterms:created xsi:type="dcterms:W3CDTF">2023-09-27T10:40:11Z</dcterms:created>
  <dcterms:modified xsi:type="dcterms:W3CDTF">2023-10-04T10:27:49Z</dcterms:modified>
</cp:coreProperties>
</file>